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4" sheetId="2" r:id="rId1"/>
    <sheet name="Лист1" sheetId="1" r:id="rId2"/>
  </sheets>
  <definedNames>
    <definedName name="_xlnm._FilterDatabase" localSheetId="0" hidden="1">'4'!$C$1:$C$87</definedName>
    <definedName name="_xlnm.Print_Area" localSheetId="0">'4'!$A$1:$EP$87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2" l="1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Z34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Z34" i="2"/>
  <c r="CA34" i="2"/>
  <c r="CB34" i="2"/>
  <c r="CC34" i="2"/>
  <c r="CD34" i="2"/>
  <c r="CE34" i="2"/>
  <c r="CF34" i="2"/>
  <c r="CG34" i="2"/>
  <c r="CH34" i="2"/>
  <c r="CI34" i="2"/>
  <c r="CJ34" i="2"/>
  <c r="CK34" i="2"/>
  <c r="CL34" i="2"/>
  <c r="CM34" i="2"/>
  <c r="CN34" i="2"/>
  <c r="CO34" i="2"/>
  <c r="CP34" i="2"/>
  <c r="CQ34" i="2"/>
  <c r="CR34" i="2"/>
  <c r="CS34" i="2"/>
  <c r="CT34" i="2"/>
  <c r="CU34" i="2"/>
  <c r="CV34" i="2"/>
  <c r="CW34" i="2"/>
  <c r="CX34" i="2"/>
  <c r="CY34" i="2"/>
  <c r="CZ34" i="2"/>
  <c r="DA34" i="2"/>
  <c r="DB34" i="2"/>
  <c r="DC34" i="2"/>
  <c r="DD34" i="2"/>
  <c r="DE34" i="2"/>
  <c r="DF34" i="2"/>
  <c r="DG34" i="2"/>
  <c r="DH34" i="2"/>
  <c r="DI34" i="2"/>
  <c r="DJ34" i="2"/>
  <c r="DK34" i="2"/>
  <c r="DL34" i="2"/>
  <c r="DM34" i="2"/>
  <c r="DN34" i="2"/>
  <c r="DO34" i="2"/>
  <c r="DP34" i="2"/>
  <c r="DQ34" i="2"/>
  <c r="DR34" i="2"/>
  <c r="DS34" i="2"/>
  <c r="DT34" i="2"/>
  <c r="DU34" i="2"/>
  <c r="DV34" i="2"/>
  <c r="DY34" i="2"/>
  <c r="DZ34" i="2"/>
  <c r="EA34" i="2"/>
  <c r="EB34" i="2"/>
  <c r="EC34" i="2"/>
  <c r="ED34" i="2"/>
  <c r="EE34" i="2"/>
  <c r="EF34" i="2"/>
  <c r="EI34" i="2"/>
  <c r="EK34" i="2"/>
  <c r="EM34" i="2"/>
  <c r="EN34" i="2"/>
  <c r="EO34" i="2"/>
  <c r="D34" i="2"/>
  <c r="EO36" i="2"/>
  <c r="EN36" i="2"/>
  <c r="EM36" i="2"/>
  <c r="EL36" i="2"/>
  <c r="EK36" i="2"/>
  <c r="EJ36" i="2"/>
  <c r="EJ34" i="2" s="1"/>
  <c r="EI36" i="2"/>
  <c r="EH36" i="2"/>
  <c r="EG34" i="2"/>
  <c r="EF36" i="2"/>
  <c r="EE36" i="2"/>
  <c r="ED36" i="2"/>
  <c r="EC36" i="2"/>
  <c r="EB36" i="2"/>
  <c r="DZ36" i="2"/>
  <c r="DY36" i="2"/>
  <c r="DX36" i="2"/>
  <c r="DW36" i="2"/>
  <c r="DV36" i="2"/>
  <c r="EO35" i="2"/>
  <c r="EN35" i="2"/>
  <c r="EM35" i="2"/>
  <c r="EL34" i="2"/>
  <c r="EK35" i="2"/>
  <c r="EJ35" i="2"/>
  <c r="EI35" i="2"/>
  <c r="EH35" i="2"/>
  <c r="EH34" i="2" s="1"/>
  <c r="EF35" i="2"/>
  <c r="EE35" i="2"/>
  <c r="ED35" i="2"/>
  <c r="EC35" i="2"/>
  <c r="DZ35" i="2"/>
  <c r="DY35" i="2"/>
  <c r="DX35" i="2"/>
  <c r="DX34" i="2" s="1"/>
  <c r="DV35" i="2"/>
  <c r="DW34" i="2"/>
  <c r="E57" i="2"/>
  <c r="E58" i="2"/>
  <c r="EG87" i="2" l="1"/>
  <c r="BE57" i="2"/>
  <c r="AU57" i="2"/>
  <c r="EM74" i="2" l="1"/>
  <c r="EG74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F72" i="2"/>
  <c r="AG72" i="2"/>
  <c r="AH72" i="2"/>
  <c r="AI72" i="2"/>
  <c r="AJ72" i="2"/>
  <c r="AK72" i="2"/>
  <c r="AL72" i="2"/>
  <c r="AM72" i="2"/>
  <c r="AN72" i="2"/>
  <c r="AO72" i="2"/>
  <c r="AP72" i="2"/>
  <c r="AQ72" i="2"/>
  <c r="AR72" i="2"/>
  <c r="AS72" i="2"/>
  <c r="AT72" i="2"/>
  <c r="AU72" i="2"/>
  <c r="AV72" i="2"/>
  <c r="AW72" i="2"/>
  <c r="AX72" i="2"/>
  <c r="AY72" i="2"/>
  <c r="AZ72" i="2"/>
  <c r="BA72" i="2"/>
  <c r="BB72" i="2"/>
  <c r="BC72" i="2"/>
  <c r="BD72" i="2"/>
  <c r="BE72" i="2"/>
  <c r="BF72" i="2"/>
  <c r="BG72" i="2"/>
  <c r="BH72" i="2"/>
  <c r="BI72" i="2"/>
  <c r="BJ72" i="2"/>
  <c r="BK72" i="2"/>
  <c r="BL72" i="2"/>
  <c r="BM72" i="2"/>
  <c r="BN72" i="2"/>
  <c r="BO72" i="2"/>
  <c r="BP72" i="2"/>
  <c r="BQ72" i="2"/>
  <c r="BR72" i="2"/>
  <c r="BS72" i="2"/>
  <c r="BT72" i="2"/>
  <c r="BU72" i="2"/>
  <c r="BV72" i="2"/>
  <c r="BW72" i="2"/>
  <c r="BX72" i="2"/>
  <c r="BY72" i="2"/>
  <c r="BZ72" i="2"/>
  <c r="CA72" i="2"/>
  <c r="CB72" i="2"/>
  <c r="CC72" i="2"/>
  <c r="CD72" i="2"/>
  <c r="CE72" i="2"/>
  <c r="CF72" i="2"/>
  <c r="CG72" i="2"/>
  <c r="CH72" i="2"/>
  <c r="CI72" i="2"/>
  <c r="CJ72" i="2"/>
  <c r="CK72" i="2"/>
  <c r="CL72" i="2"/>
  <c r="CM72" i="2"/>
  <c r="CN72" i="2"/>
  <c r="CO72" i="2"/>
  <c r="CP72" i="2"/>
  <c r="CQ72" i="2"/>
  <c r="CR72" i="2"/>
  <c r="CS72" i="2"/>
  <c r="CT72" i="2"/>
  <c r="CU72" i="2"/>
  <c r="CV72" i="2"/>
  <c r="CW72" i="2"/>
  <c r="CX72" i="2"/>
  <c r="CY72" i="2"/>
  <c r="CZ72" i="2"/>
  <c r="DA72" i="2"/>
  <c r="DB72" i="2"/>
  <c r="DC72" i="2"/>
  <c r="DD72" i="2"/>
  <c r="DE72" i="2"/>
  <c r="DF72" i="2"/>
  <c r="DG72" i="2"/>
  <c r="DH72" i="2"/>
  <c r="DI72" i="2"/>
  <c r="DJ72" i="2"/>
  <c r="DK72" i="2"/>
  <c r="DL72" i="2"/>
  <c r="DM72" i="2"/>
  <c r="DN72" i="2"/>
  <c r="DO72" i="2"/>
  <c r="DP72" i="2"/>
  <c r="DQ72" i="2"/>
  <c r="DR72" i="2"/>
  <c r="DS72" i="2"/>
  <c r="DT72" i="2"/>
  <c r="DU72" i="2"/>
  <c r="D72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AK60" i="2"/>
  <c r="AL60" i="2"/>
  <c r="AM60" i="2"/>
  <c r="AN60" i="2"/>
  <c r="AO60" i="2"/>
  <c r="AP60" i="2"/>
  <c r="AQ60" i="2"/>
  <c r="AR60" i="2"/>
  <c r="AS60" i="2"/>
  <c r="AT60" i="2"/>
  <c r="AU60" i="2"/>
  <c r="AV60" i="2"/>
  <c r="AW60" i="2"/>
  <c r="AX60" i="2"/>
  <c r="AY60" i="2"/>
  <c r="AZ60" i="2"/>
  <c r="BA60" i="2"/>
  <c r="BB60" i="2"/>
  <c r="BC60" i="2"/>
  <c r="BD60" i="2"/>
  <c r="BE60" i="2"/>
  <c r="BF60" i="2"/>
  <c r="BG60" i="2"/>
  <c r="BH60" i="2"/>
  <c r="BI60" i="2"/>
  <c r="BJ60" i="2"/>
  <c r="BK60" i="2"/>
  <c r="BL60" i="2"/>
  <c r="BM60" i="2"/>
  <c r="BN60" i="2"/>
  <c r="BO60" i="2"/>
  <c r="BP60" i="2"/>
  <c r="BQ60" i="2"/>
  <c r="BR60" i="2"/>
  <c r="BS60" i="2"/>
  <c r="BT60" i="2"/>
  <c r="BU60" i="2"/>
  <c r="BV60" i="2"/>
  <c r="BW60" i="2"/>
  <c r="BX60" i="2"/>
  <c r="BY60" i="2"/>
  <c r="BZ60" i="2"/>
  <c r="CA60" i="2"/>
  <c r="CB60" i="2"/>
  <c r="CC60" i="2"/>
  <c r="CD60" i="2"/>
  <c r="CE60" i="2"/>
  <c r="CF60" i="2"/>
  <c r="CG60" i="2"/>
  <c r="CH60" i="2"/>
  <c r="CJ60" i="2"/>
  <c r="CK60" i="2"/>
  <c r="CL60" i="2"/>
  <c r="CM60" i="2"/>
  <c r="CN60" i="2"/>
  <c r="CO60" i="2"/>
  <c r="CP60" i="2"/>
  <c r="CQ60" i="2"/>
  <c r="CR60" i="2"/>
  <c r="CT60" i="2"/>
  <c r="CU60" i="2"/>
  <c r="CV60" i="2"/>
  <c r="CW60" i="2"/>
  <c r="CX60" i="2"/>
  <c r="CY60" i="2"/>
  <c r="CZ60" i="2"/>
  <c r="DA60" i="2"/>
  <c r="DB60" i="2"/>
  <c r="DD60" i="2"/>
  <c r="DE60" i="2"/>
  <c r="DF60" i="2"/>
  <c r="DG60" i="2"/>
  <c r="DH60" i="2"/>
  <c r="DI60" i="2"/>
  <c r="DJ60" i="2"/>
  <c r="DK60" i="2"/>
  <c r="DL60" i="2"/>
  <c r="DN60" i="2"/>
  <c r="DO60" i="2"/>
  <c r="DP60" i="2"/>
  <c r="DQ60" i="2"/>
  <c r="DR60" i="2"/>
  <c r="DS60" i="2"/>
  <c r="DT60" i="2"/>
  <c r="DU60" i="2"/>
  <c r="D60" i="2"/>
  <c r="CS56" i="2"/>
  <c r="EG56" i="2" s="1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AG55" i="2"/>
  <c r="AH55" i="2"/>
  <c r="AI55" i="2"/>
  <c r="AJ55" i="2"/>
  <c r="AK55" i="2"/>
  <c r="AL55" i="2"/>
  <c r="AM55" i="2"/>
  <c r="AN55" i="2"/>
  <c r="AO55" i="2"/>
  <c r="AP55" i="2"/>
  <c r="AQ55" i="2"/>
  <c r="AR55" i="2"/>
  <c r="AS55" i="2"/>
  <c r="AT55" i="2"/>
  <c r="AV55" i="2"/>
  <c r="AW55" i="2"/>
  <c r="AX55" i="2"/>
  <c r="AY55" i="2"/>
  <c r="AZ55" i="2"/>
  <c r="BA55" i="2"/>
  <c r="BB55" i="2"/>
  <c r="BC55" i="2"/>
  <c r="BD55" i="2"/>
  <c r="BF55" i="2"/>
  <c r="BG55" i="2"/>
  <c r="BH55" i="2"/>
  <c r="BI55" i="2"/>
  <c r="BJ55" i="2"/>
  <c r="BK55" i="2"/>
  <c r="BL55" i="2"/>
  <c r="BM55" i="2"/>
  <c r="BN55" i="2"/>
  <c r="BO55" i="2"/>
  <c r="BP55" i="2"/>
  <c r="BQ55" i="2"/>
  <c r="BR55" i="2"/>
  <c r="BS55" i="2"/>
  <c r="BT55" i="2"/>
  <c r="BU55" i="2"/>
  <c r="BV55" i="2"/>
  <c r="BW55" i="2"/>
  <c r="BX55" i="2"/>
  <c r="BY55" i="2"/>
  <c r="BZ55" i="2"/>
  <c r="CA55" i="2"/>
  <c r="CB55" i="2"/>
  <c r="CC55" i="2"/>
  <c r="CD55" i="2"/>
  <c r="CE55" i="2"/>
  <c r="CF55" i="2"/>
  <c r="CG55" i="2"/>
  <c r="CH55" i="2"/>
  <c r="CI55" i="2"/>
  <c r="CJ55" i="2"/>
  <c r="CK55" i="2"/>
  <c r="CL55" i="2"/>
  <c r="CM55" i="2"/>
  <c r="CN55" i="2"/>
  <c r="CO55" i="2"/>
  <c r="CP55" i="2"/>
  <c r="CQ55" i="2"/>
  <c r="CR55" i="2"/>
  <c r="CT55" i="2"/>
  <c r="CU55" i="2"/>
  <c r="CV55" i="2"/>
  <c r="CW55" i="2"/>
  <c r="CX55" i="2"/>
  <c r="CY55" i="2"/>
  <c r="CZ55" i="2"/>
  <c r="DA55" i="2"/>
  <c r="DB55" i="2"/>
  <c r="DC55" i="2"/>
  <c r="DD55" i="2"/>
  <c r="DE55" i="2"/>
  <c r="DF55" i="2"/>
  <c r="DG55" i="2"/>
  <c r="DH55" i="2"/>
  <c r="DI55" i="2"/>
  <c r="DJ55" i="2"/>
  <c r="DK55" i="2"/>
  <c r="DL55" i="2"/>
  <c r="DM55" i="2"/>
  <c r="DN55" i="2"/>
  <c r="DO55" i="2"/>
  <c r="DP55" i="2"/>
  <c r="DQ55" i="2"/>
  <c r="DR55" i="2"/>
  <c r="DS55" i="2"/>
  <c r="DT55" i="2"/>
  <c r="DU55" i="2"/>
  <c r="D55" i="2"/>
  <c r="CS55" i="2" l="1"/>
  <c r="CT30" i="2"/>
  <c r="CU30" i="2"/>
  <c r="CV30" i="2"/>
  <c r="CW30" i="2"/>
  <c r="CX30" i="2"/>
  <c r="CY30" i="2"/>
  <c r="CZ30" i="2"/>
  <c r="DA30" i="2"/>
  <c r="DB30" i="2"/>
  <c r="DC30" i="2"/>
  <c r="DD30" i="2"/>
  <c r="DE30" i="2"/>
  <c r="DF30" i="2"/>
  <c r="DG30" i="2"/>
  <c r="DH30" i="2"/>
  <c r="DI30" i="2"/>
  <c r="DJ30" i="2"/>
  <c r="DK30" i="2"/>
  <c r="DL30" i="2"/>
  <c r="DM30" i="2"/>
  <c r="DN30" i="2"/>
  <c r="DO30" i="2"/>
  <c r="DP30" i="2"/>
  <c r="DQ30" i="2"/>
  <c r="DR30" i="2"/>
  <c r="DS30" i="2"/>
  <c r="DT30" i="2"/>
  <c r="DU30" i="2"/>
  <c r="EE30" i="2"/>
  <c r="BW30" i="2"/>
  <c r="BX30" i="2"/>
  <c r="BY30" i="2"/>
  <c r="BZ30" i="2"/>
  <c r="CA30" i="2"/>
  <c r="CB30" i="2"/>
  <c r="CC30" i="2"/>
  <c r="CD30" i="2"/>
  <c r="CE30" i="2"/>
  <c r="CF30" i="2"/>
  <c r="CG30" i="2"/>
  <c r="CH30" i="2"/>
  <c r="CI30" i="2"/>
  <c r="CJ30" i="2"/>
  <c r="CK30" i="2"/>
  <c r="CL30" i="2"/>
  <c r="CM30" i="2"/>
  <c r="CN30" i="2"/>
  <c r="CO30" i="2"/>
  <c r="CP30" i="2"/>
  <c r="CQ30" i="2"/>
  <c r="CR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Z30" i="2"/>
  <c r="BA30" i="2"/>
  <c r="BB30" i="2"/>
  <c r="BC30" i="2"/>
  <c r="B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D30" i="2"/>
  <c r="EG31" i="2" l="1"/>
  <c r="EG30" i="2" s="1"/>
  <c r="CS30" i="2"/>
  <c r="CT33" i="2" l="1"/>
  <c r="DP33" i="2" l="1"/>
  <c r="AU56" i="2" l="1"/>
  <c r="DV56" i="2"/>
  <c r="DV55" i="2" s="1"/>
  <c r="DX56" i="2"/>
  <c r="DX55" i="2" s="1"/>
  <c r="DY56" i="2"/>
  <c r="DY55" i="2" s="1"/>
  <c r="DZ56" i="2"/>
  <c r="DZ55" i="2" s="1"/>
  <c r="EA56" i="2"/>
  <c r="EA55" i="2" s="1"/>
  <c r="EB56" i="2"/>
  <c r="EB55" i="2" s="1"/>
  <c r="EC56" i="2"/>
  <c r="EC55" i="2" s="1"/>
  <c r="ED56" i="2"/>
  <c r="ED55" i="2" s="1"/>
  <c r="EE56" i="2"/>
  <c r="EE55" i="2" s="1"/>
  <c r="EF56" i="2"/>
  <c r="EF55" i="2" s="1"/>
  <c r="EH56" i="2"/>
  <c r="EH55" i="2" s="1"/>
  <c r="EI56" i="2"/>
  <c r="EI55" i="2" s="1"/>
  <c r="EJ56" i="2"/>
  <c r="EJ55" i="2" s="1"/>
  <c r="EK56" i="2"/>
  <c r="EK55" i="2" s="1"/>
  <c r="EL56" i="2"/>
  <c r="EL55" i="2" s="1"/>
  <c r="EM56" i="2"/>
  <c r="EM55" i="2" s="1"/>
  <c r="EN56" i="2"/>
  <c r="EN55" i="2" s="1"/>
  <c r="EO56" i="2"/>
  <c r="EO55" i="2" s="1"/>
  <c r="EG55" i="2" l="1"/>
  <c r="BE55" i="2"/>
  <c r="DW56" i="2"/>
  <c r="DW55" i="2" s="1"/>
  <c r="AU55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Z86" i="2"/>
  <c r="AA86" i="2"/>
  <c r="AB86" i="2"/>
  <c r="AC86" i="2"/>
  <c r="AD86" i="2"/>
  <c r="AE86" i="2"/>
  <c r="AF86" i="2"/>
  <c r="AG86" i="2"/>
  <c r="AH86" i="2"/>
  <c r="AI86" i="2"/>
  <c r="AJ86" i="2"/>
  <c r="AK86" i="2"/>
  <c r="AL86" i="2"/>
  <c r="AM86" i="2"/>
  <c r="AN86" i="2"/>
  <c r="AO86" i="2"/>
  <c r="AP86" i="2"/>
  <c r="AQ86" i="2"/>
  <c r="AR86" i="2"/>
  <c r="AS86" i="2"/>
  <c r="AT86" i="2"/>
  <c r="AU86" i="2"/>
  <c r="AV86" i="2"/>
  <c r="AW86" i="2"/>
  <c r="AX86" i="2"/>
  <c r="AY86" i="2"/>
  <c r="AZ86" i="2"/>
  <c r="BA86" i="2"/>
  <c r="BB86" i="2"/>
  <c r="BC86" i="2"/>
  <c r="BD86" i="2"/>
  <c r="BE86" i="2"/>
  <c r="BF86" i="2"/>
  <c r="BG86" i="2"/>
  <c r="BH86" i="2"/>
  <c r="BI86" i="2"/>
  <c r="BJ86" i="2"/>
  <c r="BK86" i="2"/>
  <c r="BL86" i="2"/>
  <c r="BM86" i="2"/>
  <c r="BN86" i="2"/>
  <c r="BO86" i="2"/>
  <c r="BP86" i="2"/>
  <c r="BQ86" i="2"/>
  <c r="BR86" i="2"/>
  <c r="BS86" i="2"/>
  <c r="BT86" i="2"/>
  <c r="BU86" i="2"/>
  <c r="BV86" i="2"/>
  <c r="BW86" i="2"/>
  <c r="BX86" i="2"/>
  <c r="BY86" i="2"/>
  <c r="BZ86" i="2"/>
  <c r="CA86" i="2"/>
  <c r="CB86" i="2"/>
  <c r="CC86" i="2"/>
  <c r="CD86" i="2"/>
  <c r="CE86" i="2"/>
  <c r="CF86" i="2"/>
  <c r="CG86" i="2"/>
  <c r="CH86" i="2"/>
  <c r="CI86" i="2"/>
  <c r="CJ86" i="2"/>
  <c r="CK86" i="2"/>
  <c r="CL86" i="2"/>
  <c r="CM86" i="2"/>
  <c r="CN86" i="2"/>
  <c r="CO86" i="2"/>
  <c r="CP86" i="2"/>
  <c r="CQ86" i="2"/>
  <c r="CR86" i="2"/>
  <c r="CS86" i="2"/>
  <c r="CT86" i="2"/>
  <c r="CU86" i="2"/>
  <c r="CV86" i="2"/>
  <c r="CW86" i="2"/>
  <c r="CX86" i="2"/>
  <c r="CY86" i="2"/>
  <c r="CZ86" i="2"/>
  <c r="DA86" i="2"/>
  <c r="DB86" i="2"/>
  <c r="DC86" i="2"/>
  <c r="DD86" i="2"/>
  <c r="DE86" i="2"/>
  <c r="DF86" i="2"/>
  <c r="DG86" i="2"/>
  <c r="DH86" i="2"/>
  <c r="DI86" i="2"/>
  <c r="DJ86" i="2"/>
  <c r="DK86" i="2"/>
  <c r="DL86" i="2"/>
  <c r="DM86" i="2"/>
  <c r="DN86" i="2"/>
  <c r="DO86" i="2"/>
  <c r="DP86" i="2"/>
  <c r="DQ86" i="2"/>
  <c r="DR86" i="2"/>
  <c r="DS86" i="2"/>
  <c r="DT86" i="2"/>
  <c r="DU86" i="2"/>
  <c r="DX74" i="2"/>
  <c r="DX72" i="2" s="1"/>
  <c r="DY74" i="2"/>
  <c r="DY72" i="2" s="1"/>
  <c r="DZ74" i="2"/>
  <c r="DZ72" i="2" s="1"/>
  <c r="EA74" i="2"/>
  <c r="EA72" i="2" s="1"/>
  <c r="EB74" i="2"/>
  <c r="EB72" i="2" s="1"/>
  <c r="EC74" i="2"/>
  <c r="EC72" i="2" s="1"/>
  <c r="ED74" i="2"/>
  <c r="EE74" i="2"/>
  <c r="EF74" i="2"/>
  <c r="EH74" i="2"/>
  <c r="EI74" i="2"/>
  <c r="EJ74" i="2"/>
  <c r="EK74" i="2"/>
  <c r="EL74" i="2"/>
  <c r="EN74" i="2"/>
  <c r="EO74" i="2"/>
  <c r="F33" i="2" l="1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Z33" i="2"/>
  <c r="BA33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Z33" i="2"/>
  <c r="CA33" i="2"/>
  <c r="CB33" i="2"/>
  <c r="CC33" i="2"/>
  <c r="CD33" i="2"/>
  <c r="CE33" i="2"/>
  <c r="CF33" i="2"/>
  <c r="CG33" i="2"/>
  <c r="CH33" i="2"/>
  <c r="CJ33" i="2"/>
  <c r="CK33" i="2"/>
  <c r="CL33" i="2"/>
  <c r="CM33" i="2"/>
  <c r="CN33" i="2"/>
  <c r="CO33" i="2"/>
  <c r="CP33" i="2"/>
  <c r="CQ33" i="2"/>
  <c r="CR33" i="2"/>
  <c r="CU33" i="2"/>
  <c r="CV33" i="2"/>
  <c r="CW33" i="2"/>
  <c r="CX33" i="2"/>
  <c r="CY33" i="2"/>
  <c r="CZ33" i="2"/>
  <c r="DA33" i="2"/>
  <c r="DB33" i="2"/>
  <c r="DC33" i="2"/>
  <c r="DD33" i="2"/>
  <c r="DE33" i="2"/>
  <c r="DF33" i="2"/>
  <c r="DG33" i="2"/>
  <c r="DH33" i="2"/>
  <c r="DI33" i="2"/>
  <c r="DJ33" i="2"/>
  <c r="DK33" i="2"/>
  <c r="DL33" i="2"/>
  <c r="DN33" i="2"/>
  <c r="DO33" i="2"/>
  <c r="DQ33" i="2"/>
  <c r="DR33" i="2"/>
  <c r="DS33" i="2"/>
  <c r="DT33" i="2"/>
  <c r="DU33" i="2"/>
  <c r="DV33" i="2"/>
  <c r="DX33" i="2"/>
  <c r="DY33" i="2"/>
  <c r="DZ33" i="2"/>
  <c r="EA33" i="2"/>
  <c r="EB33" i="2"/>
  <c r="EC33" i="2"/>
  <c r="ED33" i="2"/>
  <c r="EE33" i="2"/>
  <c r="EF33" i="2"/>
  <c r="EH33" i="2"/>
  <c r="EI33" i="2"/>
  <c r="EJ33" i="2"/>
  <c r="EK33" i="2"/>
  <c r="EL33" i="2"/>
  <c r="EM33" i="2"/>
  <c r="EN33" i="2"/>
  <c r="EO33" i="2"/>
  <c r="DM33" i="2" l="1"/>
  <c r="DW62" i="2"/>
  <c r="CS33" i="2" l="1"/>
  <c r="CI33" i="2" l="1"/>
  <c r="EG33" i="2"/>
  <c r="BY33" i="2"/>
  <c r="E33" i="2"/>
  <c r="E29" i="2" s="1"/>
  <c r="D33" i="2"/>
  <c r="DV31" i="2" l="1"/>
  <c r="DV30" i="2" s="1"/>
  <c r="DW31" i="2"/>
  <c r="DW30" i="2" s="1"/>
  <c r="DX31" i="2"/>
  <c r="DX30" i="2" s="1"/>
  <c r="DY31" i="2"/>
  <c r="DY30" i="2" s="1"/>
  <c r="DZ31" i="2"/>
  <c r="DZ30" i="2" s="1"/>
  <c r="EA31" i="2"/>
  <c r="EA30" i="2" s="1"/>
  <c r="EB31" i="2"/>
  <c r="EB30" i="2" s="1"/>
  <c r="EC31" i="2"/>
  <c r="EC30" i="2" s="1"/>
  <c r="ED31" i="2"/>
  <c r="ED30" i="2" s="1"/>
  <c r="EF31" i="2"/>
  <c r="EF30" i="2" s="1"/>
  <c r="EH31" i="2"/>
  <c r="EH30" i="2" s="1"/>
  <c r="EI31" i="2"/>
  <c r="EI30" i="2" s="1"/>
  <c r="EJ31" i="2"/>
  <c r="EJ30" i="2" s="1"/>
  <c r="EK31" i="2"/>
  <c r="EK30" i="2" s="1"/>
  <c r="EL31" i="2"/>
  <c r="EL30" i="2" s="1"/>
  <c r="EM31" i="2"/>
  <c r="EM30" i="2" s="1"/>
  <c r="EN31" i="2"/>
  <c r="EN30" i="2" s="1"/>
  <c r="EO31" i="2"/>
  <c r="EO30" i="2" s="1"/>
  <c r="D21" i="2" l="1"/>
  <c r="EG62" i="2" l="1"/>
  <c r="EG61" i="2" l="1"/>
  <c r="BY25" i="2"/>
  <c r="BY24" i="2"/>
  <c r="EO87" i="2" l="1"/>
  <c r="EO86" i="2" s="1"/>
  <c r="EN87" i="2"/>
  <c r="EN86" i="2" s="1"/>
  <c r="EM87" i="2"/>
  <c r="EM86" i="2" s="1"/>
  <c r="EL87" i="2"/>
  <c r="EL86" i="2" s="1"/>
  <c r="EK87" i="2"/>
  <c r="EK86" i="2" s="1"/>
  <c r="EJ87" i="2"/>
  <c r="EJ86" i="2" s="1"/>
  <c r="EI87" i="2"/>
  <c r="EI86" i="2" s="1"/>
  <c r="EH87" i="2"/>
  <c r="EH86" i="2" s="1"/>
  <c r="EG86" i="2"/>
  <c r="EF87" i="2"/>
  <c r="EF86" i="2" s="1"/>
  <c r="EE87" i="2"/>
  <c r="EE86" i="2" s="1"/>
  <c r="ED87" i="2"/>
  <c r="ED86" i="2" s="1"/>
  <c r="EC87" i="2"/>
  <c r="EC86" i="2" s="1"/>
  <c r="EB87" i="2"/>
  <c r="EB86" i="2" s="1"/>
  <c r="EA87" i="2"/>
  <c r="EA86" i="2" s="1"/>
  <c r="DZ87" i="2"/>
  <c r="DZ86" i="2" s="1"/>
  <c r="DY87" i="2"/>
  <c r="DY86" i="2" s="1"/>
  <c r="DX87" i="2"/>
  <c r="DX86" i="2" s="1"/>
  <c r="DV87" i="2"/>
  <c r="DV86" i="2" s="1"/>
  <c r="CI26" i="2"/>
  <c r="DU26" i="2"/>
  <c r="DT26" i="2"/>
  <c r="DS26" i="2"/>
  <c r="DR26" i="2"/>
  <c r="DQ26" i="2"/>
  <c r="DP26" i="2"/>
  <c r="DO26" i="2"/>
  <c r="DN26" i="2"/>
  <c r="DM26" i="2"/>
  <c r="DL26" i="2"/>
  <c r="DK26" i="2"/>
  <c r="DJ26" i="2"/>
  <c r="DI26" i="2"/>
  <c r="DH26" i="2"/>
  <c r="DG26" i="2"/>
  <c r="DF26" i="2"/>
  <c r="DE26" i="2"/>
  <c r="DD26" i="2"/>
  <c r="DB26" i="2"/>
  <c r="DA26" i="2"/>
  <c r="CZ26" i="2"/>
  <c r="CY26" i="2"/>
  <c r="CX26" i="2"/>
  <c r="CW26" i="2"/>
  <c r="CV26" i="2"/>
  <c r="CU26" i="2"/>
  <c r="CT26" i="2"/>
  <c r="CS26" i="2"/>
  <c r="CR26" i="2"/>
  <c r="CQ26" i="2"/>
  <c r="CP26" i="2"/>
  <c r="CO26" i="2"/>
  <c r="CN26" i="2"/>
  <c r="CM26" i="2"/>
  <c r="CL26" i="2"/>
  <c r="CK26" i="2"/>
  <c r="CJ26" i="2"/>
  <c r="CH26" i="2"/>
  <c r="CG26" i="2"/>
  <c r="CF26" i="2"/>
  <c r="CE26" i="2"/>
  <c r="CD26" i="2"/>
  <c r="CC26" i="2"/>
  <c r="CB26" i="2"/>
  <c r="CA26" i="2"/>
  <c r="BY26" i="2"/>
  <c r="BX26" i="2"/>
  <c r="BW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S26" i="2"/>
  <c r="AR26" i="2"/>
  <c r="AQ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M26" i="2"/>
  <c r="L26" i="2"/>
  <c r="K26" i="2"/>
  <c r="I26" i="2"/>
  <c r="H26" i="2"/>
  <c r="G26" i="2"/>
  <c r="F26" i="2"/>
  <c r="D26" i="2"/>
  <c r="EO81" i="2"/>
  <c r="EO23" i="2" s="1"/>
  <c r="EN81" i="2"/>
  <c r="EN23" i="2" s="1"/>
  <c r="EM81" i="2"/>
  <c r="EM23" i="2" s="1"/>
  <c r="EL81" i="2"/>
  <c r="EL23" i="2" s="1"/>
  <c r="EK81" i="2"/>
  <c r="EK23" i="2" s="1"/>
  <c r="EJ81" i="2"/>
  <c r="EJ23" i="2" s="1"/>
  <c r="EI81" i="2"/>
  <c r="EI23" i="2" s="1"/>
  <c r="EH81" i="2"/>
  <c r="EH23" i="2" s="1"/>
  <c r="EG81" i="2"/>
  <c r="EG23" i="2" s="1"/>
  <c r="EF81" i="2"/>
  <c r="EF23" i="2" s="1"/>
  <c r="EE81" i="2"/>
  <c r="EE23" i="2" s="1"/>
  <c r="ED81" i="2"/>
  <c r="ED23" i="2" s="1"/>
  <c r="EC81" i="2"/>
  <c r="EC23" i="2" s="1"/>
  <c r="EB81" i="2"/>
  <c r="EB23" i="2" s="1"/>
  <c r="EA81" i="2"/>
  <c r="EA23" i="2" s="1"/>
  <c r="DZ81" i="2"/>
  <c r="DZ23" i="2" s="1"/>
  <c r="DY81" i="2"/>
  <c r="DY23" i="2" s="1"/>
  <c r="DX81" i="2"/>
  <c r="DX23" i="2" s="1"/>
  <c r="DW81" i="2"/>
  <c r="DW23" i="2" s="1"/>
  <c r="DV81" i="2"/>
  <c r="DV23" i="2" s="1"/>
  <c r="DU81" i="2"/>
  <c r="DU23" i="2" s="1"/>
  <c r="DT81" i="2"/>
  <c r="DT23" i="2" s="1"/>
  <c r="DS81" i="2"/>
  <c r="DS23" i="2" s="1"/>
  <c r="DR81" i="2"/>
  <c r="DR23" i="2" s="1"/>
  <c r="DQ81" i="2"/>
  <c r="DQ23" i="2" s="1"/>
  <c r="DP81" i="2"/>
  <c r="DP23" i="2" s="1"/>
  <c r="DO81" i="2"/>
  <c r="DO23" i="2" s="1"/>
  <c r="DN81" i="2"/>
  <c r="DN23" i="2" s="1"/>
  <c r="DM81" i="2"/>
  <c r="DM23" i="2" s="1"/>
  <c r="DL81" i="2"/>
  <c r="DL23" i="2" s="1"/>
  <c r="DK81" i="2"/>
  <c r="DK23" i="2" s="1"/>
  <c r="DJ81" i="2"/>
  <c r="DJ23" i="2" s="1"/>
  <c r="DI81" i="2"/>
  <c r="DI23" i="2" s="1"/>
  <c r="DH81" i="2"/>
  <c r="DH23" i="2" s="1"/>
  <c r="DG81" i="2"/>
  <c r="DG23" i="2" s="1"/>
  <c r="DF81" i="2"/>
  <c r="DF23" i="2" s="1"/>
  <c r="DE81" i="2"/>
  <c r="DE23" i="2" s="1"/>
  <c r="DD81" i="2"/>
  <c r="DD23" i="2" s="1"/>
  <c r="DC81" i="2"/>
  <c r="DB81" i="2"/>
  <c r="DB23" i="2" s="1"/>
  <c r="DA81" i="2"/>
  <c r="DA23" i="2" s="1"/>
  <c r="CZ81" i="2"/>
  <c r="CZ23" i="2" s="1"/>
  <c r="CY81" i="2"/>
  <c r="CY23" i="2" s="1"/>
  <c r="CX81" i="2"/>
  <c r="CX23" i="2" s="1"/>
  <c r="CW81" i="2"/>
  <c r="CW23" i="2" s="1"/>
  <c r="CV81" i="2"/>
  <c r="CV23" i="2" s="1"/>
  <c r="CU81" i="2"/>
  <c r="CU23" i="2" s="1"/>
  <c r="CT81" i="2"/>
  <c r="CT23" i="2" s="1"/>
  <c r="CS81" i="2"/>
  <c r="CS23" i="2" s="1"/>
  <c r="CR81" i="2"/>
  <c r="CR23" i="2" s="1"/>
  <c r="CQ81" i="2"/>
  <c r="CQ23" i="2" s="1"/>
  <c r="CP81" i="2"/>
  <c r="CP23" i="2" s="1"/>
  <c r="CO81" i="2"/>
  <c r="CO23" i="2" s="1"/>
  <c r="CN81" i="2"/>
  <c r="CN23" i="2" s="1"/>
  <c r="CM81" i="2"/>
  <c r="CM23" i="2" s="1"/>
  <c r="CL81" i="2"/>
  <c r="CL23" i="2" s="1"/>
  <c r="CK81" i="2"/>
  <c r="CK23" i="2" s="1"/>
  <c r="CJ81" i="2"/>
  <c r="CJ23" i="2" s="1"/>
  <c r="CI81" i="2"/>
  <c r="CI23" i="2" s="1"/>
  <c r="CH81" i="2"/>
  <c r="CH23" i="2" s="1"/>
  <c r="CG81" i="2"/>
  <c r="CG23" i="2" s="1"/>
  <c r="CF81" i="2"/>
  <c r="CF23" i="2" s="1"/>
  <c r="CE81" i="2"/>
  <c r="CE23" i="2" s="1"/>
  <c r="CD81" i="2"/>
  <c r="CD23" i="2" s="1"/>
  <c r="CC81" i="2"/>
  <c r="CC23" i="2" s="1"/>
  <c r="CB81" i="2"/>
  <c r="CB23" i="2" s="1"/>
  <c r="CA81" i="2"/>
  <c r="CA23" i="2" s="1"/>
  <c r="BZ81" i="2"/>
  <c r="BZ23" i="2" s="1"/>
  <c r="BY81" i="2"/>
  <c r="BY23" i="2" s="1"/>
  <c r="BX81" i="2"/>
  <c r="BX23" i="2" s="1"/>
  <c r="BW81" i="2"/>
  <c r="BW23" i="2" s="1"/>
  <c r="BV81" i="2"/>
  <c r="BV23" i="2" s="1"/>
  <c r="BU81" i="2"/>
  <c r="BU23" i="2" s="1"/>
  <c r="BT81" i="2"/>
  <c r="BT23" i="2" s="1"/>
  <c r="BS81" i="2"/>
  <c r="BS23" i="2" s="1"/>
  <c r="BR81" i="2"/>
  <c r="BR23" i="2" s="1"/>
  <c r="BQ81" i="2"/>
  <c r="BQ23" i="2" s="1"/>
  <c r="BP81" i="2"/>
  <c r="BP23" i="2" s="1"/>
  <c r="BO81" i="2"/>
  <c r="BO23" i="2" s="1"/>
  <c r="BN81" i="2"/>
  <c r="BN23" i="2" s="1"/>
  <c r="BM81" i="2"/>
  <c r="BM23" i="2" s="1"/>
  <c r="BL81" i="2"/>
  <c r="BL23" i="2" s="1"/>
  <c r="BK81" i="2"/>
  <c r="BK23" i="2" s="1"/>
  <c r="BJ81" i="2"/>
  <c r="BJ23" i="2" s="1"/>
  <c r="BI81" i="2"/>
  <c r="BI23" i="2" s="1"/>
  <c r="BH81" i="2"/>
  <c r="BH23" i="2" s="1"/>
  <c r="BG81" i="2"/>
  <c r="BG23" i="2" s="1"/>
  <c r="BF81" i="2"/>
  <c r="BF23" i="2" s="1"/>
  <c r="BE81" i="2"/>
  <c r="BE23" i="2" s="1"/>
  <c r="BD81" i="2"/>
  <c r="BD23" i="2" s="1"/>
  <c r="BC81" i="2"/>
  <c r="BC23" i="2" s="1"/>
  <c r="BB81" i="2"/>
  <c r="BB23" i="2" s="1"/>
  <c r="BA81" i="2"/>
  <c r="BA23" i="2" s="1"/>
  <c r="AZ81" i="2"/>
  <c r="AZ23" i="2" s="1"/>
  <c r="AY81" i="2"/>
  <c r="AY23" i="2" s="1"/>
  <c r="AX81" i="2"/>
  <c r="AX23" i="2" s="1"/>
  <c r="AW81" i="2"/>
  <c r="AW23" i="2" s="1"/>
  <c r="AV81" i="2"/>
  <c r="AV23" i="2" s="1"/>
  <c r="AU81" i="2"/>
  <c r="AU23" i="2" s="1"/>
  <c r="AT81" i="2"/>
  <c r="AT23" i="2" s="1"/>
  <c r="AS81" i="2"/>
  <c r="AS23" i="2" s="1"/>
  <c r="AR81" i="2"/>
  <c r="AR23" i="2" s="1"/>
  <c r="AQ81" i="2"/>
  <c r="AQ23" i="2" s="1"/>
  <c r="AP81" i="2"/>
  <c r="AP23" i="2" s="1"/>
  <c r="AO81" i="2"/>
  <c r="AO23" i="2" s="1"/>
  <c r="AN81" i="2"/>
  <c r="AN23" i="2" s="1"/>
  <c r="AM81" i="2"/>
  <c r="AM23" i="2" s="1"/>
  <c r="AL81" i="2"/>
  <c r="AL23" i="2" s="1"/>
  <c r="AK81" i="2"/>
  <c r="AK23" i="2" s="1"/>
  <c r="AJ81" i="2"/>
  <c r="AJ23" i="2" s="1"/>
  <c r="AI81" i="2"/>
  <c r="AI23" i="2" s="1"/>
  <c r="AH81" i="2"/>
  <c r="AH23" i="2" s="1"/>
  <c r="AG81" i="2"/>
  <c r="AG23" i="2" s="1"/>
  <c r="AF81" i="2"/>
  <c r="AF23" i="2" s="1"/>
  <c r="AE81" i="2"/>
  <c r="AE23" i="2" s="1"/>
  <c r="AD81" i="2"/>
  <c r="AD23" i="2" s="1"/>
  <c r="AC81" i="2"/>
  <c r="AC23" i="2" s="1"/>
  <c r="AB81" i="2"/>
  <c r="AB23" i="2" s="1"/>
  <c r="AA81" i="2"/>
  <c r="AA23" i="2" s="1"/>
  <c r="Z81" i="2"/>
  <c r="Z23" i="2" s="1"/>
  <c r="Y81" i="2"/>
  <c r="Y23" i="2" s="1"/>
  <c r="X81" i="2"/>
  <c r="X23" i="2" s="1"/>
  <c r="W81" i="2"/>
  <c r="W23" i="2" s="1"/>
  <c r="V81" i="2"/>
  <c r="V23" i="2" s="1"/>
  <c r="U81" i="2"/>
  <c r="U23" i="2" s="1"/>
  <c r="T81" i="2"/>
  <c r="T23" i="2" s="1"/>
  <c r="S81" i="2"/>
  <c r="S23" i="2" s="1"/>
  <c r="R81" i="2"/>
  <c r="R23" i="2" s="1"/>
  <c r="Q81" i="2"/>
  <c r="Q23" i="2" s="1"/>
  <c r="P81" i="2"/>
  <c r="P23" i="2" s="1"/>
  <c r="O81" i="2"/>
  <c r="O23" i="2" s="1"/>
  <c r="N81" i="2"/>
  <c r="N23" i="2" s="1"/>
  <c r="M81" i="2"/>
  <c r="M23" i="2" s="1"/>
  <c r="L81" i="2"/>
  <c r="L23" i="2" s="1"/>
  <c r="K81" i="2"/>
  <c r="K23" i="2" s="1"/>
  <c r="J81" i="2"/>
  <c r="J23" i="2" s="1"/>
  <c r="I81" i="2"/>
  <c r="I23" i="2" s="1"/>
  <c r="H81" i="2"/>
  <c r="H23" i="2" s="1"/>
  <c r="G81" i="2"/>
  <c r="G23" i="2" s="1"/>
  <c r="F81" i="2"/>
  <c r="F23" i="2" s="1"/>
  <c r="E81" i="2"/>
  <c r="E23" i="2" s="1"/>
  <c r="D81" i="2"/>
  <c r="D23" i="2" s="1"/>
  <c r="EO78" i="2"/>
  <c r="EN78" i="2"/>
  <c r="EM78" i="2"/>
  <c r="EL78" i="2"/>
  <c r="EK78" i="2"/>
  <c r="EJ78" i="2"/>
  <c r="EI78" i="2"/>
  <c r="EH78" i="2"/>
  <c r="EG78" i="2"/>
  <c r="EF78" i="2"/>
  <c r="EE78" i="2"/>
  <c r="ED78" i="2"/>
  <c r="EC78" i="2"/>
  <c r="EB78" i="2"/>
  <c r="EA78" i="2"/>
  <c r="DZ78" i="2"/>
  <c r="DY78" i="2"/>
  <c r="DX78" i="2"/>
  <c r="DW78" i="2"/>
  <c r="DV78" i="2"/>
  <c r="DU78" i="2"/>
  <c r="DT78" i="2"/>
  <c r="DS78" i="2"/>
  <c r="DR78" i="2"/>
  <c r="DQ78" i="2"/>
  <c r="DP78" i="2"/>
  <c r="DO78" i="2"/>
  <c r="DN78" i="2"/>
  <c r="DM78" i="2"/>
  <c r="DL78" i="2"/>
  <c r="DK78" i="2"/>
  <c r="DJ78" i="2"/>
  <c r="DI78" i="2"/>
  <c r="DH78" i="2"/>
  <c r="DG78" i="2"/>
  <c r="DF78" i="2"/>
  <c r="DE78" i="2"/>
  <c r="DD78" i="2"/>
  <c r="DC78" i="2"/>
  <c r="DB78" i="2"/>
  <c r="DA78" i="2"/>
  <c r="CZ78" i="2"/>
  <c r="CY78" i="2"/>
  <c r="CX78" i="2"/>
  <c r="CW78" i="2"/>
  <c r="CV78" i="2"/>
  <c r="CU78" i="2"/>
  <c r="CT78" i="2"/>
  <c r="CS78" i="2"/>
  <c r="CR78" i="2"/>
  <c r="CQ78" i="2"/>
  <c r="CP78" i="2"/>
  <c r="CO78" i="2"/>
  <c r="CN78" i="2"/>
  <c r="CM78" i="2"/>
  <c r="CL78" i="2"/>
  <c r="CK78" i="2"/>
  <c r="CJ78" i="2"/>
  <c r="CI78" i="2"/>
  <c r="CH78" i="2"/>
  <c r="CG78" i="2"/>
  <c r="CF78" i="2"/>
  <c r="CE78" i="2"/>
  <c r="CD78" i="2"/>
  <c r="CC78" i="2"/>
  <c r="CB78" i="2"/>
  <c r="CA78" i="2"/>
  <c r="BZ78" i="2"/>
  <c r="BY78" i="2"/>
  <c r="BX78" i="2"/>
  <c r="BW78" i="2"/>
  <c r="BV78" i="2"/>
  <c r="BU78" i="2"/>
  <c r="BT78" i="2"/>
  <c r="BS78" i="2"/>
  <c r="BR78" i="2"/>
  <c r="BQ78" i="2"/>
  <c r="BP78" i="2"/>
  <c r="BO78" i="2"/>
  <c r="BN78" i="2"/>
  <c r="BM78" i="2"/>
  <c r="BL78" i="2"/>
  <c r="BK78" i="2"/>
  <c r="BJ78" i="2"/>
  <c r="BI78" i="2"/>
  <c r="BH78" i="2"/>
  <c r="BG78" i="2"/>
  <c r="BF78" i="2"/>
  <c r="BE78" i="2"/>
  <c r="BD78" i="2"/>
  <c r="BC78" i="2"/>
  <c r="BB78" i="2"/>
  <c r="BA78" i="2"/>
  <c r="AZ78" i="2"/>
  <c r="AY78" i="2"/>
  <c r="AX78" i="2"/>
  <c r="AW78" i="2"/>
  <c r="AV78" i="2"/>
  <c r="AU78" i="2"/>
  <c r="AT78" i="2"/>
  <c r="AS78" i="2"/>
  <c r="AR78" i="2"/>
  <c r="AQ78" i="2"/>
  <c r="AP78" i="2"/>
  <c r="AO78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DV74" i="2"/>
  <c r="EO73" i="2"/>
  <c r="EO72" i="2" s="1"/>
  <c r="EN73" i="2"/>
  <c r="EN72" i="2" s="1"/>
  <c r="EM73" i="2"/>
  <c r="EM72" i="2" s="1"/>
  <c r="EL73" i="2"/>
  <c r="EL72" i="2" s="1"/>
  <c r="EK73" i="2"/>
  <c r="EK72" i="2" s="1"/>
  <c r="EJ73" i="2"/>
  <c r="EJ72" i="2" s="1"/>
  <c r="EI73" i="2"/>
  <c r="EI72" i="2" s="1"/>
  <c r="EH73" i="2"/>
  <c r="EH72" i="2" s="1"/>
  <c r="EG73" i="2"/>
  <c r="EG72" i="2" s="1"/>
  <c r="EF73" i="2"/>
  <c r="EF72" i="2" s="1"/>
  <c r="EE73" i="2"/>
  <c r="EE72" i="2" s="1"/>
  <c r="ED73" i="2"/>
  <c r="ED72" i="2" s="1"/>
  <c r="DV73" i="2"/>
  <c r="DV72" i="2" s="1"/>
  <c r="DU67" i="2"/>
  <c r="DT67" i="2"/>
  <c r="DS67" i="2"/>
  <c r="DR67" i="2"/>
  <c r="DQ67" i="2"/>
  <c r="DP67" i="2"/>
  <c r="DO67" i="2"/>
  <c r="DN67" i="2"/>
  <c r="DM67" i="2"/>
  <c r="DL67" i="2"/>
  <c r="DK67" i="2"/>
  <c r="DJ67" i="2"/>
  <c r="DI67" i="2"/>
  <c r="DH67" i="2"/>
  <c r="DG67" i="2"/>
  <c r="DF67" i="2"/>
  <c r="DE67" i="2"/>
  <c r="DD67" i="2"/>
  <c r="DB67" i="2"/>
  <c r="DA67" i="2"/>
  <c r="CZ67" i="2"/>
  <c r="CY67" i="2"/>
  <c r="CX67" i="2"/>
  <c r="CW67" i="2"/>
  <c r="CV67" i="2"/>
  <c r="CU67" i="2"/>
  <c r="CT67" i="2"/>
  <c r="CS67" i="2"/>
  <c r="CR67" i="2"/>
  <c r="CQ67" i="2"/>
  <c r="CP67" i="2"/>
  <c r="CO67" i="2"/>
  <c r="CN67" i="2"/>
  <c r="CM67" i="2"/>
  <c r="CL67" i="2"/>
  <c r="CK67" i="2"/>
  <c r="CJ67" i="2"/>
  <c r="CH67" i="2"/>
  <c r="CG67" i="2"/>
  <c r="CF67" i="2"/>
  <c r="CE67" i="2"/>
  <c r="CD67" i="2"/>
  <c r="CC67" i="2"/>
  <c r="CB67" i="2"/>
  <c r="CA67" i="2"/>
  <c r="BZ67" i="2"/>
  <c r="BY67" i="2"/>
  <c r="BX67" i="2"/>
  <c r="BW67" i="2"/>
  <c r="BV67" i="2"/>
  <c r="BU67" i="2"/>
  <c r="BT67" i="2"/>
  <c r="BS67" i="2"/>
  <c r="BR67" i="2"/>
  <c r="BQ67" i="2"/>
  <c r="BP67" i="2"/>
  <c r="BO67" i="2"/>
  <c r="BN67" i="2"/>
  <c r="N67" i="2"/>
  <c r="M67" i="2"/>
  <c r="L67" i="2"/>
  <c r="EO64" i="2"/>
  <c r="EN64" i="2"/>
  <c r="EM64" i="2"/>
  <c r="EL64" i="2"/>
  <c r="EK64" i="2"/>
  <c r="EJ64" i="2"/>
  <c r="EI64" i="2"/>
  <c r="EH64" i="2"/>
  <c r="EG64" i="2"/>
  <c r="EF64" i="2"/>
  <c r="EE64" i="2"/>
  <c r="ED64" i="2"/>
  <c r="EC64" i="2"/>
  <c r="EB64" i="2"/>
  <c r="EA64" i="2"/>
  <c r="DZ64" i="2"/>
  <c r="DY64" i="2"/>
  <c r="DX64" i="2"/>
  <c r="DW64" i="2"/>
  <c r="DV64" i="2"/>
  <c r="DU64" i="2"/>
  <c r="DT64" i="2"/>
  <c r="DS64" i="2"/>
  <c r="DR64" i="2"/>
  <c r="DQ64" i="2"/>
  <c r="DP64" i="2"/>
  <c r="DO64" i="2"/>
  <c r="DN64" i="2"/>
  <c r="DM64" i="2"/>
  <c r="DL64" i="2"/>
  <c r="DK64" i="2"/>
  <c r="DJ64" i="2"/>
  <c r="DI64" i="2"/>
  <c r="DH64" i="2"/>
  <c r="DG64" i="2"/>
  <c r="DF64" i="2"/>
  <c r="DE64" i="2"/>
  <c r="DD64" i="2"/>
  <c r="DC64" i="2"/>
  <c r="DB64" i="2"/>
  <c r="DA64" i="2"/>
  <c r="CZ64" i="2"/>
  <c r="CY64" i="2"/>
  <c r="CX64" i="2"/>
  <c r="CW64" i="2"/>
  <c r="CV64" i="2"/>
  <c r="CU64" i="2"/>
  <c r="CT64" i="2"/>
  <c r="CS64" i="2"/>
  <c r="CR64" i="2"/>
  <c r="CQ64" i="2"/>
  <c r="CP64" i="2"/>
  <c r="CO64" i="2"/>
  <c r="CN64" i="2"/>
  <c r="CM64" i="2"/>
  <c r="CL64" i="2"/>
  <c r="CK64" i="2"/>
  <c r="CJ64" i="2"/>
  <c r="CI64" i="2"/>
  <c r="CH64" i="2"/>
  <c r="CG64" i="2"/>
  <c r="CF64" i="2"/>
  <c r="CE64" i="2"/>
  <c r="CD64" i="2"/>
  <c r="CC64" i="2"/>
  <c r="CB64" i="2"/>
  <c r="CA64" i="2"/>
  <c r="BZ64" i="2"/>
  <c r="BY64" i="2"/>
  <c r="BX64" i="2"/>
  <c r="BW64" i="2"/>
  <c r="BV64" i="2"/>
  <c r="BU64" i="2"/>
  <c r="BT64" i="2"/>
  <c r="BS64" i="2"/>
  <c r="BR64" i="2"/>
  <c r="BQ64" i="2"/>
  <c r="BP64" i="2"/>
  <c r="BO64" i="2"/>
  <c r="BN64" i="2"/>
  <c r="BM64" i="2"/>
  <c r="BL64" i="2"/>
  <c r="BK64" i="2"/>
  <c r="BJ64" i="2"/>
  <c r="BI64" i="2"/>
  <c r="BH64" i="2"/>
  <c r="BG64" i="2"/>
  <c r="BF64" i="2"/>
  <c r="BE64" i="2"/>
  <c r="BD64" i="2"/>
  <c r="BC64" i="2"/>
  <c r="BB64" i="2"/>
  <c r="BA64" i="2"/>
  <c r="AZ64" i="2"/>
  <c r="AY64" i="2"/>
  <c r="AX64" i="2"/>
  <c r="AW64" i="2"/>
  <c r="AV64" i="2"/>
  <c r="AU64" i="2"/>
  <c r="AT64" i="2"/>
  <c r="AS64" i="2"/>
  <c r="AR64" i="2"/>
  <c r="AQ64" i="2"/>
  <c r="AP64" i="2"/>
  <c r="AO64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BE58" i="2"/>
  <c r="AU58" i="2"/>
  <c r="EO63" i="2"/>
  <c r="EN63" i="2"/>
  <c r="EM63" i="2"/>
  <c r="EL63" i="2"/>
  <c r="EK63" i="2"/>
  <c r="EJ63" i="2"/>
  <c r="EI63" i="2"/>
  <c r="EH63" i="2"/>
  <c r="EG63" i="2"/>
  <c r="EG60" i="2" s="1"/>
  <c r="EF63" i="2"/>
  <c r="EE63" i="2"/>
  <c r="ED63" i="2"/>
  <c r="ED60" i="2" s="1"/>
  <c r="EC63" i="2"/>
  <c r="EB63" i="2"/>
  <c r="EA63" i="2"/>
  <c r="DZ63" i="2"/>
  <c r="DY63" i="2"/>
  <c r="DX63" i="2"/>
  <c r="DV63" i="2"/>
  <c r="DM63" i="2"/>
  <c r="DC63" i="2"/>
  <c r="DC60" i="2" s="1"/>
  <c r="CS63" i="2"/>
  <c r="CI63" i="2"/>
  <c r="BO58" i="2"/>
  <c r="EO62" i="2"/>
  <c r="EM62" i="2"/>
  <c r="EL62" i="2"/>
  <c r="EK62" i="2"/>
  <c r="EJ62" i="2"/>
  <c r="EI62" i="2"/>
  <c r="EH62" i="2"/>
  <c r="EF62" i="2"/>
  <c r="EE62" i="2"/>
  <c r="EC62" i="2"/>
  <c r="EB62" i="2"/>
  <c r="EA62" i="2"/>
  <c r="DZ62" i="2"/>
  <c r="DY62" i="2"/>
  <c r="DX62" i="2"/>
  <c r="DV62" i="2"/>
  <c r="EO61" i="2"/>
  <c r="EO60" i="2" s="1"/>
  <c r="EN61" i="2"/>
  <c r="EN60" i="2" s="1"/>
  <c r="EM61" i="2"/>
  <c r="EL61" i="2"/>
  <c r="EL60" i="2" s="1"/>
  <c r="EK61" i="2"/>
  <c r="EJ61" i="2"/>
  <c r="EJ60" i="2" s="1"/>
  <c r="EI61" i="2"/>
  <c r="EH61" i="2"/>
  <c r="EH60" i="2" s="1"/>
  <c r="EF61" i="2"/>
  <c r="EE61" i="2"/>
  <c r="EE60" i="2" s="1"/>
  <c r="EC61" i="2"/>
  <c r="EB61" i="2"/>
  <c r="EB60" i="2" s="1"/>
  <c r="EA61" i="2"/>
  <c r="DZ61" i="2"/>
  <c r="DY61" i="2"/>
  <c r="DX61" i="2"/>
  <c r="DX60" i="2" s="1"/>
  <c r="DV61" i="2"/>
  <c r="DU58" i="2"/>
  <c r="DT58" i="2"/>
  <c r="DS58" i="2"/>
  <c r="DR58" i="2"/>
  <c r="DQ58" i="2"/>
  <c r="DP58" i="2"/>
  <c r="DO58" i="2"/>
  <c r="DN58" i="2"/>
  <c r="DL58" i="2"/>
  <c r="DK58" i="2"/>
  <c r="DJ58" i="2"/>
  <c r="DI58" i="2"/>
  <c r="DH58" i="2"/>
  <c r="DG58" i="2"/>
  <c r="DF58" i="2"/>
  <c r="DE58" i="2"/>
  <c r="DD58" i="2"/>
  <c r="DB58" i="2"/>
  <c r="DA58" i="2"/>
  <c r="CZ58" i="2"/>
  <c r="CY58" i="2"/>
  <c r="CX58" i="2"/>
  <c r="CW58" i="2"/>
  <c r="CV58" i="2"/>
  <c r="CU58" i="2"/>
  <c r="CT58" i="2"/>
  <c r="CR58" i="2"/>
  <c r="CQ58" i="2"/>
  <c r="CP58" i="2"/>
  <c r="CO58" i="2"/>
  <c r="CN58" i="2"/>
  <c r="CM58" i="2"/>
  <c r="CL58" i="2"/>
  <c r="CK58" i="2"/>
  <c r="CH58" i="2"/>
  <c r="CG58" i="2"/>
  <c r="CF58" i="2"/>
  <c r="CE58" i="2"/>
  <c r="CD58" i="2"/>
  <c r="CC58" i="2"/>
  <c r="CB58" i="2"/>
  <c r="CA58" i="2"/>
  <c r="BZ58" i="2"/>
  <c r="BY58" i="2"/>
  <c r="BX58" i="2"/>
  <c r="BW58" i="2"/>
  <c r="BV58" i="2"/>
  <c r="BU58" i="2"/>
  <c r="BT58" i="2"/>
  <c r="BS58" i="2"/>
  <c r="BR58" i="2"/>
  <c r="BQ58" i="2"/>
  <c r="BP58" i="2"/>
  <c r="BN58" i="2"/>
  <c r="BM58" i="2"/>
  <c r="BL58" i="2"/>
  <c r="BK58" i="2"/>
  <c r="BJ58" i="2"/>
  <c r="BI58" i="2"/>
  <c r="BH58" i="2"/>
  <c r="BG58" i="2"/>
  <c r="BF58" i="2"/>
  <c r="BD58" i="2"/>
  <c r="BC58" i="2"/>
  <c r="BB58" i="2"/>
  <c r="BA58" i="2"/>
  <c r="AZ58" i="2"/>
  <c r="AY58" i="2"/>
  <c r="AX58" i="2"/>
  <c r="AW58" i="2"/>
  <c r="AV58" i="2"/>
  <c r="AT58" i="2"/>
  <c r="AS58" i="2"/>
  <c r="AR58" i="2"/>
  <c r="AQ58" i="2"/>
  <c r="AP58" i="2"/>
  <c r="AO58" i="2"/>
  <c r="AN58" i="2"/>
  <c r="AM58" i="2"/>
  <c r="AL58" i="2"/>
  <c r="AK58" i="2"/>
  <c r="AI58" i="2"/>
  <c r="AH58" i="2"/>
  <c r="AG58" i="2"/>
  <c r="AF58" i="2"/>
  <c r="AE58" i="2"/>
  <c r="AD58" i="2"/>
  <c r="AC58" i="2"/>
  <c r="AB58" i="2"/>
  <c r="AA58" i="2"/>
  <c r="Y58" i="2"/>
  <c r="X58" i="2"/>
  <c r="W58" i="2"/>
  <c r="V58" i="2"/>
  <c r="U58" i="2"/>
  <c r="T58" i="2"/>
  <c r="S58" i="2"/>
  <c r="R58" i="2"/>
  <c r="Q58" i="2"/>
  <c r="O58" i="2"/>
  <c r="N58" i="2"/>
  <c r="M58" i="2"/>
  <c r="L58" i="2"/>
  <c r="K58" i="2"/>
  <c r="J58" i="2"/>
  <c r="I58" i="2"/>
  <c r="H58" i="2"/>
  <c r="G58" i="2"/>
  <c r="EO50" i="2"/>
  <c r="EN50" i="2"/>
  <c r="EM50" i="2"/>
  <c r="EL50" i="2"/>
  <c r="EK50" i="2"/>
  <c r="EJ50" i="2"/>
  <c r="EI50" i="2"/>
  <c r="EH50" i="2"/>
  <c r="EG50" i="2"/>
  <c r="EF50" i="2"/>
  <c r="EE50" i="2"/>
  <c r="ED50" i="2"/>
  <c r="EC50" i="2"/>
  <c r="EB50" i="2"/>
  <c r="EA50" i="2"/>
  <c r="DZ50" i="2"/>
  <c r="DY50" i="2"/>
  <c r="DX50" i="2"/>
  <c r="DW50" i="2"/>
  <c r="DV50" i="2"/>
  <c r="DU50" i="2"/>
  <c r="DT50" i="2"/>
  <c r="DS50" i="2"/>
  <c r="DR50" i="2"/>
  <c r="DQ50" i="2"/>
  <c r="DP50" i="2"/>
  <c r="DO50" i="2"/>
  <c r="DN50" i="2"/>
  <c r="DM50" i="2"/>
  <c r="DL50" i="2"/>
  <c r="DK50" i="2"/>
  <c r="DJ50" i="2"/>
  <c r="DI50" i="2"/>
  <c r="DH50" i="2"/>
  <c r="DG50" i="2"/>
  <c r="DF50" i="2"/>
  <c r="DE50" i="2"/>
  <c r="DD50" i="2"/>
  <c r="DC50" i="2"/>
  <c r="DB50" i="2"/>
  <c r="DA50" i="2"/>
  <c r="CZ50" i="2"/>
  <c r="CY50" i="2"/>
  <c r="CX50" i="2"/>
  <c r="CW50" i="2"/>
  <c r="CV50" i="2"/>
  <c r="CU50" i="2"/>
  <c r="CT50" i="2"/>
  <c r="CS50" i="2"/>
  <c r="CR50" i="2"/>
  <c r="CQ50" i="2"/>
  <c r="CP50" i="2"/>
  <c r="CO50" i="2"/>
  <c r="CN50" i="2"/>
  <c r="CM50" i="2"/>
  <c r="CL50" i="2"/>
  <c r="CK50" i="2"/>
  <c r="CJ50" i="2"/>
  <c r="CI50" i="2"/>
  <c r="CH50" i="2"/>
  <c r="CG50" i="2"/>
  <c r="CF50" i="2"/>
  <c r="CE50" i="2"/>
  <c r="CD50" i="2"/>
  <c r="CC50" i="2"/>
  <c r="CB50" i="2"/>
  <c r="CA50" i="2"/>
  <c r="BZ50" i="2"/>
  <c r="BY50" i="2"/>
  <c r="BX50" i="2"/>
  <c r="BW50" i="2"/>
  <c r="BV50" i="2"/>
  <c r="BU50" i="2"/>
  <c r="BT50" i="2"/>
  <c r="BS50" i="2"/>
  <c r="BR50" i="2"/>
  <c r="BQ50" i="2"/>
  <c r="BP50" i="2"/>
  <c r="BO50" i="2"/>
  <c r="BN50" i="2"/>
  <c r="BM50" i="2"/>
  <c r="BL50" i="2"/>
  <c r="BK50" i="2"/>
  <c r="BJ50" i="2"/>
  <c r="BI50" i="2"/>
  <c r="BH50" i="2"/>
  <c r="BG50" i="2"/>
  <c r="BF50" i="2"/>
  <c r="BE50" i="2"/>
  <c r="BD50" i="2"/>
  <c r="BC50" i="2"/>
  <c r="BB50" i="2"/>
  <c r="BA50" i="2"/>
  <c r="AZ50" i="2"/>
  <c r="AY50" i="2"/>
  <c r="AX50" i="2"/>
  <c r="AW50" i="2"/>
  <c r="AV50" i="2"/>
  <c r="AU50" i="2"/>
  <c r="AT50" i="2"/>
  <c r="AS50" i="2"/>
  <c r="AS49" i="2" s="1"/>
  <c r="AR50" i="2"/>
  <c r="AR49" i="2" s="1"/>
  <c r="AQ50" i="2"/>
  <c r="AQ49" i="2" s="1"/>
  <c r="AP50" i="2"/>
  <c r="AP49" i="2" s="1"/>
  <c r="AO50" i="2"/>
  <c r="AO49" i="2" s="1"/>
  <c r="AN50" i="2"/>
  <c r="AN49" i="2" s="1"/>
  <c r="AM50" i="2"/>
  <c r="AM49" i="2" s="1"/>
  <c r="AL50" i="2"/>
  <c r="AL49" i="2" s="1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EO45" i="2"/>
  <c r="EN45" i="2"/>
  <c r="EM45" i="2"/>
  <c r="EL45" i="2"/>
  <c r="EK45" i="2"/>
  <c r="EJ45" i="2"/>
  <c r="EI45" i="2"/>
  <c r="EH45" i="2"/>
  <c r="EG45" i="2"/>
  <c r="EF45" i="2"/>
  <c r="EE45" i="2"/>
  <c r="ED45" i="2"/>
  <c r="EC45" i="2"/>
  <c r="EB45" i="2"/>
  <c r="EA45" i="2"/>
  <c r="DZ45" i="2"/>
  <c r="DY45" i="2"/>
  <c r="DX45" i="2"/>
  <c r="DW45" i="2"/>
  <c r="DV45" i="2"/>
  <c r="DU45" i="2"/>
  <c r="DT45" i="2"/>
  <c r="DS45" i="2"/>
  <c r="DR45" i="2"/>
  <c r="DQ45" i="2"/>
  <c r="DP45" i="2"/>
  <c r="DO45" i="2"/>
  <c r="DN45" i="2"/>
  <c r="DM45" i="2"/>
  <c r="DL45" i="2"/>
  <c r="DK45" i="2"/>
  <c r="DJ45" i="2"/>
  <c r="DI45" i="2"/>
  <c r="DH45" i="2"/>
  <c r="DG45" i="2"/>
  <c r="DF45" i="2"/>
  <c r="DE45" i="2"/>
  <c r="DD45" i="2"/>
  <c r="DC45" i="2"/>
  <c r="DB45" i="2"/>
  <c r="DA45" i="2"/>
  <c r="CZ45" i="2"/>
  <c r="CY45" i="2"/>
  <c r="CX45" i="2"/>
  <c r="CW45" i="2"/>
  <c r="CV45" i="2"/>
  <c r="CU45" i="2"/>
  <c r="CT45" i="2"/>
  <c r="CS45" i="2"/>
  <c r="CR45" i="2"/>
  <c r="CQ45" i="2"/>
  <c r="CP45" i="2"/>
  <c r="CO45" i="2"/>
  <c r="CN45" i="2"/>
  <c r="CM45" i="2"/>
  <c r="CL45" i="2"/>
  <c r="CK45" i="2"/>
  <c r="CJ45" i="2"/>
  <c r="CI45" i="2"/>
  <c r="CH45" i="2"/>
  <c r="CG45" i="2"/>
  <c r="CF45" i="2"/>
  <c r="CE45" i="2"/>
  <c r="CD45" i="2"/>
  <c r="CC45" i="2"/>
  <c r="CB45" i="2"/>
  <c r="CA45" i="2"/>
  <c r="BZ45" i="2"/>
  <c r="BY45" i="2"/>
  <c r="BX45" i="2"/>
  <c r="BW45" i="2"/>
  <c r="BV45" i="2"/>
  <c r="BU45" i="2"/>
  <c r="BT45" i="2"/>
  <c r="BS45" i="2"/>
  <c r="BR45" i="2"/>
  <c r="BQ45" i="2"/>
  <c r="BP45" i="2"/>
  <c r="BO45" i="2"/>
  <c r="BN45" i="2"/>
  <c r="BM45" i="2"/>
  <c r="BL45" i="2"/>
  <c r="BK45" i="2"/>
  <c r="BJ45" i="2"/>
  <c r="BI45" i="2"/>
  <c r="BH45" i="2"/>
  <c r="BG45" i="2"/>
  <c r="BF45" i="2"/>
  <c r="BE45" i="2"/>
  <c r="BD45" i="2"/>
  <c r="BC45" i="2"/>
  <c r="BB45" i="2"/>
  <c r="BA45" i="2"/>
  <c r="AZ45" i="2"/>
  <c r="AY45" i="2"/>
  <c r="AX45" i="2"/>
  <c r="AW45" i="2"/>
  <c r="AV45" i="2"/>
  <c r="AU45" i="2"/>
  <c r="AT45" i="2"/>
  <c r="AS45" i="2"/>
  <c r="AR45" i="2"/>
  <c r="AQ45" i="2"/>
  <c r="AP45" i="2"/>
  <c r="AO45" i="2"/>
  <c r="AN45" i="2"/>
  <c r="AM45" i="2"/>
  <c r="AL45" i="2"/>
  <c r="AK45" i="2"/>
  <c r="AJ45" i="2"/>
  <c r="AI45" i="2"/>
  <c r="AH45" i="2"/>
  <c r="AG45" i="2"/>
  <c r="AF45" i="2"/>
  <c r="AE45" i="2"/>
  <c r="AD45" i="2"/>
  <c r="AC45" i="2"/>
  <c r="AB45" i="2"/>
  <c r="AA45" i="2"/>
  <c r="Z45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EO41" i="2"/>
  <c r="EN41" i="2"/>
  <c r="EM41" i="2"/>
  <c r="EM40" i="2" s="1"/>
  <c r="EL41" i="2"/>
  <c r="EK41" i="2"/>
  <c r="EJ41" i="2"/>
  <c r="EI41" i="2"/>
  <c r="EI40" i="2" s="1"/>
  <c r="EH41" i="2"/>
  <c r="EG41" i="2"/>
  <c r="EF41" i="2"/>
  <c r="EE41" i="2"/>
  <c r="EE40" i="2" s="1"/>
  <c r="ED41" i="2"/>
  <c r="EC41" i="2"/>
  <c r="EB41" i="2"/>
  <c r="EA41" i="2"/>
  <c r="EA40" i="2" s="1"/>
  <c r="DZ41" i="2"/>
  <c r="DY41" i="2"/>
  <c r="DX41" i="2"/>
  <c r="DW41" i="2"/>
  <c r="DW40" i="2" s="1"/>
  <c r="DV41" i="2"/>
  <c r="DU41" i="2"/>
  <c r="DT41" i="2"/>
  <c r="DS41" i="2"/>
  <c r="DS40" i="2" s="1"/>
  <c r="DR41" i="2"/>
  <c r="DQ41" i="2"/>
  <c r="DP41" i="2"/>
  <c r="DO41" i="2"/>
  <c r="DO40" i="2" s="1"/>
  <c r="DN41" i="2"/>
  <c r="DM41" i="2"/>
  <c r="DL41" i="2"/>
  <c r="DK41" i="2"/>
  <c r="DK40" i="2" s="1"/>
  <c r="DJ41" i="2"/>
  <c r="DI41" i="2"/>
  <c r="DH41" i="2"/>
  <c r="DG41" i="2"/>
  <c r="DG40" i="2" s="1"/>
  <c r="DF41" i="2"/>
  <c r="DE41" i="2"/>
  <c r="DD41" i="2"/>
  <c r="DC41" i="2"/>
  <c r="DC40" i="2" s="1"/>
  <c r="DB41" i="2"/>
  <c r="DA41" i="2"/>
  <c r="CZ41" i="2"/>
  <c r="CY41" i="2"/>
  <c r="CY40" i="2" s="1"/>
  <c r="CX41" i="2"/>
  <c r="CW41" i="2"/>
  <c r="CV41" i="2"/>
  <c r="CU41" i="2"/>
  <c r="CU40" i="2" s="1"/>
  <c r="CT41" i="2"/>
  <c r="CS41" i="2"/>
  <c r="CR41" i="2"/>
  <c r="CQ41" i="2"/>
  <c r="CQ40" i="2" s="1"/>
  <c r="CP41" i="2"/>
  <c r="CO41" i="2"/>
  <c r="CN41" i="2"/>
  <c r="CM41" i="2"/>
  <c r="CM40" i="2" s="1"/>
  <c r="CL41" i="2"/>
  <c r="CK41" i="2"/>
  <c r="CJ41" i="2"/>
  <c r="CI41" i="2"/>
  <c r="CI40" i="2" s="1"/>
  <c r="CH41" i="2"/>
  <c r="CG41" i="2"/>
  <c r="CF41" i="2"/>
  <c r="CE41" i="2"/>
  <c r="CE40" i="2" s="1"/>
  <c r="CD41" i="2"/>
  <c r="CC41" i="2"/>
  <c r="CB41" i="2"/>
  <c r="CA41" i="2"/>
  <c r="CA40" i="2" s="1"/>
  <c r="BZ41" i="2"/>
  <c r="BY41" i="2"/>
  <c r="BX41" i="2"/>
  <c r="BW41" i="2"/>
  <c r="BW40" i="2" s="1"/>
  <c r="BV41" i="2"/>
  <c r="BU41" i="2"/>
  <c r="BT41" i="2"/>
  <c r="BS41" i="2"/>
  <c r="BS40" i="2" s="1"/>
  <c r="BR41" i="2"/>
  <c r="BQ41" i="2"/>
  <c r="BP41" i="2"/>
  <c r="BO41" i="2"/>
  <c r="BO40" i="2" s="1"/>
  <c r="BN41" i="2"/>
  <c r="BM41" i="2"/>
  <c r="BL41" i="2"/>
  <c r="BK41" i="2"/>
  <c r="BK40" i="2" s="1"/>
  <c r="BJ41" i="2"/>
  <c r="BI41" i="2"/>
  <c r="BH41" i="2"/>
  <c r="BG41" i="2"/>
  <c r="BG40" i="2" s="1"/>
  <c r="BF41" i="2"/>
  <c r="BE41" i="2"/>
  <c r="BD41" i="2"/>
  <c r="BC41" i="2"/>
  <c r="BC40" i="2" s="1"/>
  <c r="BB41" i="2"/>
  <c r="BA41" i="2"/>
  <c r="AZ41" i="2"/>
  <c r="AY41" i="2"/>
  <c r="AY40" i="2" s="1"/>
  <c r="AX41" i="2"/>
  <c r="AW41" i="2"/>
  <c r="AV41" i="2"/>
  <c r="AU41" i="2"/>
  <c r="AU40" i="2" s="1"/>
  <c r="AT41" i="2"/>
  <c r="AS41" i="2"/>
  <c r="AR41" i="2"/>
  <c r="AQ41" i="2"/>
  <c r="AQ40" i="2" s="1"/>
  <c r="AP41" i="2"/>
  <c r="AO41" i="2"/>
  <c r="AN41" i="2"/>
  <c r="AM41" i="2"/>
  <c r="AM40" i="2" s="1"/>
  <c r="AL41" i="2"/>
  <c r="AK41" i="2"/>
  <c r="AJ41" i="2"/>
  <c r="AI41" i="2"/>
  <c r="AI40" i="2" s="1"/>
  <c r="AH41" i="2"/>
  <c r="AG41" i="2"/>
  <c r="AF41" i="2"/>
  <c r="AE41" i="2"/>
  <c r="AE40" i="2" s="1"/>
  <c r="AD41" i="2"/>
  <c r="AC41" i="2"/>
  <c r="AB41" i="2"/>
  <c r="AA41" i="2"/>
  <c r="AA40" i="2" s="1"/>
  <c r="Z41" i="2"/>
  <c r="Y41" i="2"/>
  <c r="X41" i="2"/>
  <c r="W41" i="2"/>
  <c r="W40" i="2" s="1"/>
  <c r="V41" i="2"/>
  <c r="U41" i="2"/>
  <c r="T41" i="2"/>
  <c r="S41" i="2"/>
  <c r="S40" i="2" s="1"/>
  <c r="R41" i="2"/>
  <c r="Q41" i="2"/>
  <c r="P41" i="2"/>
  <c r="O41" i="2"/>
  <c r="O40" i="2" s="1"/>
  <c r="N41" i="2"/>
  <c r="M41" i="2"/>
  <c r="L41" i="2"/>
  <c r="K41" i="2"/>
  <c r="K40" i="2" s="1"/>
  <c r="J41" i="2"/>
  <c r="I41" i="2"/>
  <c r="H41" i="2"/>
  <c r="G41" i="2"/>
  <c r="G40" i="2" s="1"/>
  <c r="F41" i="2"/>
  <c r="E41" i="2"/>
  <c r="D41" i="2"/>
  <c r="EO40" i="2"/>
  <c r="DX40" i="2"/>
  <c r="Q40" i="2"/>
  <c r="EO37" i="2"/>
  <c r="EN37" i="2"/>
  <c r="EM37" i="2"/>
  <c r="EL37" i="2"/>
  <c r="EK37" i="2"/>
  <c r="EJ37" i="2"/>
  <c r="EI37" i="2"/>
  <c r="EH37" i="2"/>
  <c r="EF37" i="2"/>
  <c r="EE37" i="2"/>
  <c r="ED37" i="2"/>
  <c r="EC37" i="2"/>
  <c r="EB37" i="2"/>
  <c r="EA37" i="2"/>
  <c r="DZ37" i="2"/>
  <c r="DY37" i="2"/>
  <c r="DX37" i="2"/>
  <c r="DV37" i="2"/>
  <c r="AA37" i="2"/>
  <c r="DU37" i="2"/>
  <c r="DT37" i="2"/>
  <c r="DS37" i="2"/>
  <c r="DR37" i="2"/>
  <c r="DP37" i="2"/>
  <c r="DO37" i="2"/>
  <c r="DN37" i="2"/>
  <c r="DM37" i="2"/>
  <c r="DL37" i="2"/>
  <c r="DK37" i="2"/>
  <c r="DJ37" i="2"/>
  <c r="DI37" i="2"/>
  <c r="DH37" i="2"/>
  <c r="DG37" i="2"/>
  <c r="DF37" i="2"/>
  <c r="DE37" i="2"/>
  <c r="DD37" i="2"/>
  <c r="DC37" i="2"/>
  <c r="DB37" i="2"/>
  <c r="DA37" i="2"/>
  <c r="CZ37" i="2"/>
  <c r="CY37" i="2"/>
  <c r="CX37" i="2"/>
  <c r="CW37" i="2"/>
  <c r="CV37" i="2"/>
  <c r="CU37" i="2"/>
  <c r="CT37" i="2"/>
  <c r="CS37" i="2"/>
  <c r="CR37" i="2"/>
  <c r="CQ37" i="2"/>
  <c r="CP37" i="2"/>
  <c r="CO37" i="2"/>
  <c r="CN37" i="2"/>
  <c r="CM37" i="2"/>
  <c r="CL37" i="2"/>
  <c r="CK37" i="2"/>
  <c r="CJ37" i="2"/>
  <c r="CI37" i="2"/>
  <c r="CH37" i="2"/>
  <c r="CG37" i="2"/>
  <c r="CF37" i="2"/>
  <c r="CE37" i="2"/>
  <c r="CD37" i="2"/>
  <c r="CC37" i="2"/>
  <c r="CB37" i="2"/>
  <c r="CA37" i="2"/>
  <c r="BZ37" i="2"/>
  <c r="BY37" i="2"/>
  <c r="BX37" i="2"/>
  <c r="BW37" i="2"/>
  <c r="BV37" i="2"/>
  <c r="BU37" i="2"/>
  <c r="BT37" i="2"/>
  <c r="BS37" i="2"/>
  <c r="BR37" i="2"/>
  <c r="BQ37" i="2"/>
  <c r="BP37" i="2"/>
  <c r="BO37" i="2"/>
  <c r="BN37" i="2"/>
  <c r="BM37" i="2"/>
  <c r="BL37" i="2"/>
  <c r="BK37" i="2"/>
  <c r="BJ37" i="2"/>
  <c r="BI37" i="2"/>
  <c r="BH37" i="2"/>
  <c r="BG37" i="2"/>
  <c r="BF37" i="2"/>
  <c r="BE37" i="2"/>
  <c r="BD37" i="2"/>
  <c r="BC37" i="2"/>
  <c r="BB37" i="2"/>
  <c r="BA37" i="2"/>
  <c r="AZ37" i="2"/>
  <c r="AY37" i="2"/>
  <c r="AX37" i="2"/>
  <c r="AW37" i="2"/>
  <c r="AV37" i="2"/>
  <c r="AU37" i="2"/>
  <c r="AT37" i="2"/>
  <c r="AS37" i="2"/>
  <c r="AR37" i="2"/>
  <c r="AQ37" i="2"/>
  <c r="AP37" i="2"/>
  <c r="AO37" i="2"/>
  <c r="AN37" i="2"/>
  <c r="AM37" i="2"/>
  <c r="AL37" i="2"/>
  <c r="AJ37" i="2"/>
  <c r="AI37" i="2"/>
  <c r="AH37" i="2"/>
  <c r="AG37" i="2"/>
  <c r="AF37" i="2"/>
  <c r="AE37" i="2"/>
  <c r="AD37" i="2"/>
  <c r="AC37" i="2"/>
  <c r="AB37" i="2"/>
  <c r="Z37" i="2"/>
  <c r="Y37" i="2"/>
  <c r="X37" i="2"/>
  <c r="W37" i="2"/>
  <c r="V37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DQ37" i="2"/>
  <c r="CC29" i="2"/>
  <c r="CB29" i="2"/>
  <c r="BZ29" i="2"/>
  <c r="BX29" i="2"/>
  <c r="BW29" i="2"/>
  <c r="BV29" i="2"/>
  <c r="BS29" i="2"/>
  <c r="BR29" i="2"/>
  <c r="BZ26" i="2"/>
  <c r="BV26" i="2"/>
  <c r="AT26" i="2"/>
  <c r="AP26" i="2"/>
  <c r="N26" i="2"/>
  <c r="J26" i="2"/>
  <c r="EO25" i="2"/>
  <c r="EN25" i="2"/>
  <c r="EM25" i="2"/>
  <c r="EL25" i="2"/>
  <c r="EK25" i="2"/>
  <c r="EJ25" i="2"/>
  <c r="EI25" i="2"/>
  <c r="EH25" i="2"/>
  <c r="EG25" i="2"/>
  <c r="EF25" i="2"/>
  <c r="EE25" i="2"/>
  <c r="ED25" i="2"/>
  <c r="EC25" i="2"/>
  <c r="EB25" i="2"/>
  <c r="EA25" i="2"/>
  <c r="DZ25" i="2"/>
  <c r="DY25" i="2"/>
  <c r="DX25" i="2"/>
  <c r="DW25" i="2"/>
  <c r="DV25" i="2"/>
  <c r="DU25" i="2"/>
  <c r="DT25" i="2"/>
  <c r="DS25" i="2"/>
  <c r="DR25" i="2"/>
  <c r="DQ25" i="2"/>
  <c r="DP25" i="2"/>
  <c r="DO25" i="2"/>
  <c r="DN25" i="2"/>
  <c r="DM25" i="2"/>
  <c r="DL25" i="2"/>
  <c r="DK25" i="2"/>
  <c r="DJ25" i="2"/>
  <c r="DI25" i="2"/>
  <c r="DH25" i="2"/>
  <c r="DG25" i="2"/>
  <c r="DF25" i="2"/>
  <c r="DE25" i="2"/>
  <c r="DD25" i="2"/>
  <c r="DC25" i="2"/>
  <c r="DB25" i="2"/>
  <c r="DA25" i="2"/>
  <c r="CZ25" i="2"/>
  <c r="CY25" i="2"/>
  <c r="CX25" i="2"/>
  <c r="CW25" i="2"/>
  <c r="CV25" i="2"/>
  <c r="CU25" i="2"/>
  <c r="CT25" i="2"/>
  <c r="CS25" i="2"/>
  <c r="CR25" i="2"/>
  <c r="CQ25" i="2"/>
  <c r="CP25" i="2"/>
  <c r="CO25" i="2"/>
  <c r="CN25" i="2"/>
  <c r="CM25" i="2"/>
  <c r="CL25" i="2"/>
  <c r="CK25" i="2"/>
  <c r="CJ25" i="2"/>
  <c r="CI25" i="2"/>
  <c r="CH25" i="2"/>
  <c r="CG25" i="2"/>
  <c r="CF25" i="2"/>
  <c r="CE25" i="2"/>
  <c r="CD25" i="2"/>
  <c r="CC25" i="2"/>
  <c r="CB25" i="2"/>
  <c r="CA25" i="2"/>
  <c r="BZ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EO24" i="2"/>
  <c r="EN24" i="2"/>
  <c r="EM24" i="2"/>
  <c r="EL24" i="2"/>
  <c r="EK24" i="2"/>
  <c r="EJ24" i="2"/>
  <c r="EI24" i="2"/>
  <c r="EH24" i="2"/>
  <c r="EG24" i="2"/>
  <c r="EF24" i="2"/>
  <c r="EE24" i="2"/>
  <c r="ED24" i="2"/>
  <c r="EC24" i="2"/>
  <c r="EB24" i="2"/>
  <c r="EA24" i="2"/>
  <c r="DZ24" i="2"/>
  <c r="DY24" i="2"/>
  <c r="DX24" i="2"/>
  <c r="DW24" i="2"/>
  <c r="DV24" i="2"/>
  <c r="DU24" i="2"/>
  <c r="DT24" i="2"/>
  <c r="DS24" i="2"/>
  <c r="DR24" i="2"/>
  <c r="DQ24" i="2"/>
  <c r="DP24" i="2"/>
  <c r="DO24" i="2"/>
  <c r="DN24" i="2"/>
  <c r="DM24" i="2"/>
  <c r="DL24" i="2"/>
  <c r="DK24" i="2"/>
  <c r="DJ24" i="2"/>
  <c r="DI24" i="2"/>
  <c r="DH24" i="2"/>
  <c r="DG24" i="2"/>
  <c r="DF24" i="2"/>
  <c r="DE24" i="2"/>
  <c r="DD24" i="2"/>
  <c r="DC24" i="2"/>
  <c r="DB24" i="2"/>
  <c r="DA24" i="2"/>
  <c r="CZ24" i="2"/>
  <c r="CY24" i="2"/>
  <c r="CX24" i="2"/>
  <c r="CW24" i="2"/>
  <c r="CV24" i="2"/>
  <c r="CU24" i="2"/>
  <c r="CT24" i="2"/>
  <c r="CS24" i="2"/>
  <c r="CR24" i="2"/>
  <c r="CQ24" i="2"/>
  <c r="CP24" i="2"/>
  <c r="CO24" i="2"/>
  <c r="CN24" i="2"/>
  <c r="CM24" i="2"/>
  <c r="CL24" i="2"/>
  <c r="CK24" i="2"/>
  <c r="CJ24" i="2"/>
  <c r="CI24" i="2"/>
  <c r="CH24" i="2"/>
  <c r="CG24" i="2"/>
  <c r="CF24" i="2"/>
  <c r="CE24" i="2"/>
  <c r="CD24" i="2"/>
  <c r="CC24" i="2"/>
  <c r="CB24" i="2"/>
  <c r="CA24" i="2"/>
  <c r="BZ24" i="2"/>
  <c r="BX24" i="2"/>
  <c r="BW24" i="2"/>
  <c r="BV24" i="2"/>
  <c r="BU24" i="2"/>
  <c r="BT24" i="2"/>
  <c r="BS24" i="2"/>
  <c r="BR24" i="2"/>
  <c r="BQ24" i="2"/>
  <c r="BP24" i="2"/>
  <c r="BO24" i="2"/>
  <c r="BN24" i="2"/>
  <c r="BM24" i="2"/>
  <c r="BL24" i="2"/>
  <c r="BK24" i="2"/>
  <c r="BJ24" i="2"/>
  <c r="BI24" i="2"/>
  <c r="BH24" i="2"/>
  <c r="BG24" i="2"/>
  <c r="BF24" i="2"/>
  <c r="BE24" i="2"/>
  <c r="BD24" i="2"/>
  <c r="BC24" i="2"/>
  <c r="BB24" i="2"/>
  <c r="BA24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DC23" i="2"/>
  <c r="CF21" i="2"/>
  <c r="CE21" i="2"/>
  <c r="CD21" i="2"/>
  <c r="DZ60" i="2" l="1"/>
  <c r="CS60" i="2"/>
  <c r="CS58" i="2" s="1"/>
  <c r="CS57" i="2" s="1"/>
  <c r="CS22" i="2" s="1"/>
  <c r="DM60" i="2"/>
  <c r="DM58" i="2" s="1"/>
  <c r="DM57" i="2" s="1"/>
  <c r="DM22" i="2" s="1"/>
  <c r="DV60" i="2"/>
  <c r="DV58" i="2" s="1"/>
  <c r="DY60" i="2"/>
  <c r="DY58" i="2" s="1"/>
  <c r="EA60" i="2"/>
  <c r="EC60" i="2"/>
  <c r="EC58" i="2" s="1"/>
  <c r="EF60" i="2"/>
  <c r="EI60" i="2"/>
  <c r="EK60" i="2"/>
  <c r="EM60" i="2"/>
  <c r="CI60" i="2"/>
  <c r="CI58" i="2" s="1"/>
  <c r="DR57" i="2"/>
  <c r="DR22" i="2" s="1"/>
  <c r="AK37" i="2"/>
  <c r="EG37" i="2"/>
  <c r="F49" i="2"/>
  <c r="AF40" i="2"/>
  <c r="BL40" i="2"/>
  <c r="CR40" i="2"/>
  <c r="E40" i="2"/>
  <c r="I40" i="2"/>
  <c r="M40" i="2"/>
  <c r="U40" i="2"/>
  <c r="Y40" i="2"/>
  <c r="AC40" i="2"/>
  <c r="AG40" i="2"/>
  <c r="AK40" i="2"/>
  <c r="AO40" i="2"/>
  <c r="AS40" i="2"/>
  <c r="AW40" i="2"/>
  <c r="BA40" i="2"/>
  <c r="BE40" i="2"/>
  <c r="BI40" i="2"/>
  <c r="BM40" i="2"/>
  <c r="BQ40" i="2"/>
  <c r="BU40" i="2"/>
  <c r="BY40" i="2"/>
  <c r="CC40" i="2"/>
  <c r="CG40" i="2"/>
  <c r="CK40" i="2"/>
  <c r="CO40" i="2"/>
  <c r="CS40" i="2"/>
  <c r="CW40" i="2"/>
  <c r="DA40" i="2"/>
  <c r="DE40" i="2"/>
  <c r="DI40" i="2"/>
  <c r="DM40" i="2"/>
  <c r="DQ40" i="2"/>
  <c r="DU40" i="2"/>
  <c r="DY40" i="2"/>
  <c r="EC40" i="2"/>
  <c r="EG40" i="2"/>
  <c r="EK40" i="2"/>
  <c r="DS57" i="2"/>
  <c r="DS22" i="2" s="1"/>
  <c r="DC67" i="2"/>
  <c r="DW74" i="2"/>
  <c r="DW72" i="2" s="1"/>
  <c r="BA29" i="2"/>
  <c r="E37" i="2"/>
  <c r="BC29" i="2"/>
  <c r="BE29" i="2"/>
  <c r="AU29" i="2"/>
  <c r="P40" i="2"/>
  <c r="AV40" i="2"/>
  <c r="CB40" i="2"/>
  <c r="DH40" i="2"/>
  <c r="EN40" i="2"/>
  <c r="EB26" i="2"/>
  <c r="F40" i="2"/>
  <c r="J40" i="2"/>
  <c r="N40" i="2"/>
  <c r="R40" i="2"/>
  <c r="V40" i="2"/>
  <c r="Z40" i="2"/>
  <c r="AD40" i="2"/>
  <c r="AH40" i="2"/>
  <c r="AL40" i="2"/>
  <c r="AP40" i="2"/>
  <c r="AT40" i="2"/>
  <c r="AX40" i="2"/>
  <c r="BB40" i="2"/>
  <c r="BF40" i="2"/>
  <c r="BJ40" i="2"/>
  <c r="BN40" i="2"/>
  <c r="BR40" i="2"/>
  <c r="BV40" i="2"/>
  <c r="BZ40" i="2"/>
  <c r="CD40" i="2"/>
  <c r="CH40" i="2"/>
  <c r="CL40" i="2"/>
  <c r="CP40" i="2"/>
  <c r="CT40" i="2"/>
  <c r="CX40" i="2"/>
  <c r="DB40" i="2"/>
  <c r="DF40" i="2"/>
  <c r="DJ40" i="2"/>
  <c r="DN40" i="2"/>
  <c r="DR40" i="2"/>
  <c r="DV40" i="2"/>
  <c r="DZ40" i="2"/>
  <c r="ED40" i="2"/>
  <c r="EH40" i="2"/>
  <c r="EL40" i="2"/>
  <c r="D40" i="2"/>
  <c r="H40" i="2"/>
  <c r="L40" i="2"/>
  <c r="T40" i="2"/>
  <c r="X40" i="2"/>
  <c r="AB40" i="2"/>
  <c r="AJ40" i="2"/>
  <c r="AN40" i="2"/>
  <c r="AR40" i="2"/>
  <c r="AZ40" i="2"/>
  <c r="BD40" i="2"/>
  <c r="BH40" i="2"/>
  <c r="BP40" i="2"/>
  <c r="BT40" i="2"/>
  <c r="BX40" i="2"/>
  <c r="CF40" i="2"/>
  <c r="CJ40" i="2"/>
  <c r="CN40" i="2"/>
  <c r="CV40" i="2"/>
  <c r="CZ40" i="2"/>
  <c r="DD40" i="2"/>
  <c r="DL40" i="2"/>
  <c r="DP40" i="2"/>
  <c r="DT40" i="2"/>
  <c r="EB40" i="2"/>
  <c r="EF40" i="2"/>
  <c r="EJ40" i="2"/>
  <c r="R49" i="2"/>
  <c r="V49" i="2"/>
  <c r="Z49" i="2"/>
  <c r="DF49" i="2"/>
  <c r="F58" i="2"/>
  <c r="P58" i="2"/>
  <c r="DY67" i="2"/>
  <c r="BP57" i="2"/>
  <c r="BP22" i="2" s="1"/>
  <c r="D37" i="2"/>
  <c r="U49" i="2"/>
  <c r="Y49" i="2"/>
  <c r="DN57" i="2"/>
  <c r="DN22" i="2" s="1"/>
  <c r="AO67" i="2"/>
  <c r="AO57" i="2" s="1"/>
  <c r="AO22" i="2" s="1"/>
  <c r="AS67" i="2"/>
  <c r="AS57" i="2" s="1"/>
  <c r="AS22" i="2" s="1"/>
  <c r="AW67" i="2"/>
  <c r="AW57" i="2" s="1"/>
  <c r="AW22" i="2" s="1"/>
  <c r="BA67" i="2"/>
  <c r="BA57" i="2" s="1"/>
  <c r="BA22" i="2" s="1"/>
  <c r="BE67" i="2"/>
  <c r="BI67" i="2"/>
  <c r="BI57" i="2" s="1"/>
  <c r="BI22" i="2" s="1"/>
  <c r="BM67" i="2"/>
  <c r="BM57" i="2" s="1"/>
  <c r="BM22" i="2" s="1"/>
  <c r="EC67" i="2"/>
  <c r="EK67" i="2"/>
  <c r="EJ67" i="2"/>
  <c r="EN67" i="2"/>
  <c r="DV26" i="2"/>
  <c r="EA26" i="2"/>
  <c r="EE26" i="2"/>
  <c r="EI26" i="2"/>
  <c r="EM26" i="2"/>
  <c r="Q49" i="2"/>
  <c r="BX57" i="2"/>
  <c r="BX22" i="2" s="1"/>
  <c r="CF57" i="2"/>
  <c r="CF22" i="2" s="1"/>
  <c r="CF20" i="2" s="1"/>
  <c r="CV57" i="2"/>
  <c r="CV22" i="2" s="1"/>
  <c r="CZ57" i="2"/>
  <c r="CZ22" i="2" s="1"/>
  <c r="F67" i="2"/>
  <c r="AB67" i="2"/>
  <c r="AB57" i="2" s="1"/>
  <c r="AB22" i="2" s="1"/>
  <c r="AF67" i="2"/>
  <c r="AF57" i="2" s="1"/>
  <c r="AF22" i="2" s="1"/>
  <c r="AJ67" i="2"/>
  <c r="BF29" i="2"/>
  <c r="CJ29" i="2"/>
  <c r="CN29" i="2"/>
  <c r="CR29" i="2"/>
  <c r="CV29" i="2"/>
  <c r="CZ29" i="2"/>
  <c r="DD29" i="2"/>
  <c r="DH29" i="2"/>
  <c r="DL29" i="2"/>
  <c r="DP29" i="2"/>
  <c r="DT29" i="2"/>
  <c r="X49" i="2"/>
  <c r="DT57" i="2"/>
  <c r="DT22" i="2" s="1"/>
  <c r="AC67" i="2"/>
  <c r="AC57" i="2" s="1"/>
  <c r="AC22" i="2" s="1"/>
  <c r="AG67" i="2"/>
  <c r="AG57" i="2" s="1"/>
  <c r="AG22" i="2" s="1"/>
  <c r="AN67" i="2"/>
  <c r="AN57" i="2" s="1"/>
  <c r="AN22" i="2" s="1"/>
  <c r="AR67" i="2"/>
  <c r="AR57" i="2" s="1"/>
  <c r="AR22" i="2" s="1"/>
  <c r="AV67" i="2"/>
  <c r="AV57" i="2" s="1"/>
  <c r="AV22" i="2" s="1"/>
  <c r="AZ67" i="2"/>
  <c r="AZ57" i="2" s="1"/>
  <c r="AZ22" i="2" s="1"/>
  <c r="BD67" i="2"/>
  <c r="BD57" i="2" s="1"/>
  <c r="BD22" i="2" s="1"/>
  <c r="BH67" i="2"/>
  <c r="BH57" i="2" s="1"/>
  <c r="BH22" i="2" s="1"/>
  <c r="BL67" i="2"/>
  <c r="BL57" i="2" s="1"/>
  <c r="BL22" i="2" s="1"/>
  <c r="BT57" i="2"/>
  <c r="BT22" i="2" s="1"/>
  <c r="CB57" i="2"/>
  <c r="CB22" i="2" s="1"/>
  <c r="CX57" i="2"/>
  <c r="CX22" i="2" s="1"/>
  <c r="W67" i="2"/>
  <c r="W57" i="2" s="1"/>
  <c r="W22" i="2" s="1"/>
  <c r="BJ49" i="2"/>
  <c r="CP49" i="2"/>
  <c r="CW57" i="2"/>
  <c r="CW22" i="2" s="1"/>
  <c r="BN57" i="2"/>
  <c r="BN22" i="2" s="1"/>
  <c r="DA57" i="2"/>
  <c r="DA22" i="2" s="1"/>
  <c r="ED58" i="2"/>
  <c r="R67" i="2"/>
  <c r="R57" i="2" s="1"/>
  <c r="R22" i="2" s="1"/>
  <c r="Z67" i="2"/>
  <c r="AI67" i="2"/>
  <c r="AI57" i="2" s="1"/>
  <c r="AI22" i="2" s="1"/>
  <c r="BL29" i="2"/>
  <c r="T49" i="2"/>
  <c r="BE49" i="2"/>
  <c r="I67" i="2"/>
  <c r="I57" i="2" s="1"/>
  <c r="I22" i="2" s="1"/>
  <c r="P67" i="2"/>
  <c r="U67" i="2"/>
  <c r="U57" i="2" s="1"/>
  <c r="U22" i="2" s="1"/>
  <c r="Y67" i="2"/>
  <c r="Y57" i="2" s="1"/>
  <c r="Y22" i="2" s="1"/>
  <c r="AD67" i="2"/>
  <c r="AD57" i="2" s="1"/>
  <c r="AD22" i="2" s="1"/>
  <c r="AH67" i="2"/>
  <c r="AH57" i="2" s="1"/>
  <c r="AH22" i="2" s="1"/>
  <c r="AM67" i="2"/>
  <c r="AM57" i="2" s="1"/>
  <c r="AM22" i="2" s="1"/>
  <c r="AQ67" i="2"/>
  <c r="AQ57" i="2" s="1"/>
  <c r="AQ22" i="2" s="1"/>
  <c r="AU67" i="2"/>
  <c r="AY67" i="2"/>
  <c r="AY57" i="2" s="1"/>
  <c r="AY22" i="2" s="1"/>
  <c r="BC67" i="2"/>
  <c r="BC57" i="2" s="1"/>
  <c r="BC22" i="2" s="1"/>
  <c r="BG67" i="2"/>
  <c r="BG57" i="2" s="1"/>
  <c r="BG22" i="2" s="1"/>
  <c r="BK67" i="2"/>
  <c r="BK57" i="2" s="1"/>
  <c r="BK22" i="2" s="1"/>
  <c r="EA67" i="2"/>
  <c r="EE67" i="2"/>
  <c r="EI67" i="2"/>
  <c r="Q67" i="2"/>
  <c r="Q57" i="2" s="1"/>
  <c r="Q22" i="2" s="1"/>
  <c r="AT49" i="2"/>
  <c r="CT57" i="2"/>
  <c r="CT22" i="2" s="1"/>
  <c r="DB57" i="2"/>
  <c r="DB22" i="2" s="1"/>
  <c r="K67" i="2"/>
  <c r="K57" i="2" s="1"/>
  <c r="K22" i="2" s="1"/>
  <c r="S67" i="2"/>
  <c r="S57" i="2" s="1"/>
  <c r="S22" i="2" s="1"/>
  <c r="BZ49" i="2"/>
  <c r="J67" i="2"/>
  <c r="J57" i="2" s="1"/>
  <c r="J22" i="2" s="1"/>
  <c r="V67" i="2"/>
  <c r="V57" i="2" s="1"/>
  <c r="V22" i="2" s="1"/>
  <c r="AE67" i="2"/>
  <c r="AE57" i="2" s="1"/>
  <c r="AE22" i="2" s="1"/>
  <c r="CP29" i="2"/>
  <c r="CX29" i="2"/>
  <c r="DJ29" i="2"/>
  <c r="AW29" i="2"/>
  <c r="S49" i="2"/>
  <c r="W49" i="2"/>
  <c r="BU57" i="2"/>
  <c r="BU22" i="2" s="1"/>
  <c r="CC57" i="2"/>
  <c r="CC22" i="2" s="1"/>
  <c r="CU57" i="2"/>
  <c r="CU22" i="2" s="1"/>
  <c r="CY57" i="2"/>
  <c r="CY22" i="2" s="1"/>
  <c r="DQ57" i="2"/>
  <c r="DQ22" i="2" s="1"/>
  <c r="H67" i="2"/>
  <c r="H57" i="2" s="1"/>
  <c r="H22" i="2" s="1"/>
  <c r="O67" i="2"/>
  <c r="O57" i="2" s="1"/>
  <c r="O22" i="2" s="1"/>
  <c r="T67" i="2"/>
  <c r="T57" i="2" s="1"/>
  <c r="T22" i="2" s="1"/>
  <c r="X67" i="2"/>
  <c r="X57" i="2" s="1"/>
  <c r="X22" i="2" s="1"/>
  <c r="AL67" i="2"/>
  <c r="AL57" i="2" s="1"/>
  <c r="AL22" i="2" s="1"/>
  <c r="AP67" i="2"/>
  <c r="AP57" i="2" s="1"/>
  <c r="AP22" i="2" s="1"/>
  <c r="AT67" i="2"/>
  <c r="AT57" i="2" s="1"/>
  <c r="AT22" i="2" s="1"/>
  <c r="AX67" i="2"/>
  <c r="AX57" i="2" s="1"/>
  <c r="AX22" i="2" s="1"/>
  <c r="BB67" i="2"/>
  <c r="BB57" i="2" s="1"/>
  <c r="BB22" i="2" s="1"/>
  <c r="BF67" i="2"/>
  <c r="BF57" i="2" s="1"/>
  <c r="BF22" i="2" s="1"/>
  <c r="BJ67" i="2"/>
  <c r="BJ57" i="2" s="1"/>
  <c r="BJ22" i="2" s="1"/>
  <c r="D67" i="2"/>
  <c r="EH67" i="2"/>
  <c r="EL67" i="2"/>
  <c r="G67" i="2"/>
  <c r="G57" i="2" s="1"/>
  <c r="G22" i="2" s="1"/>
  <c r="DY26" i="2"/>
  <c r="EC26" i="2"/>
  <c r="EG26" i="2"/>
  <c r="EK26" i="2"/>
  <c r="EO26" i="2"/>
  <c r="DX67" i="2"/>
  <c r="DZ67" i="2"/>
  <c r="EB67" i="2"/>
  <c r="ED67" i="2"/>
  <c r="EF67" i="2"/>
  <c r="DV67" i="2"/>
  <c r="BY29" i="2"/>
  <c r="BH29" i="2"/>
  <c r="BJ29" i="2"/>
  <c r="CI29" i="2"/>
  <c r="AW49" i="2"/>
  <c r="AY49" i="2"/>
  <c r="BA49" i="2"/>
  <c r="BC49" i="2"/>
  <c r="BG49" i="2"/>
  <c r="BI49" i="2"/>
  <c r="BK49" i="2"/>
  <c r="BM49" i="2"/>
  <c r="BO49" i="2"/>
  <c r="BQ49" i="2"/>
  <c r="BS49" i="2"/>
  <c r="BS28" i="2" s="1"/>
  <c r="BS21" i="2" s="1"/>
  <c r="BU49" i="2"/>
  <c r="BW49" i="2"/>
  <c r="BW28" i="2" s="1"/>
  <c r="BW21" i="2" s="1"/>
  <c r="BY49" i="2"/>
  <c r="CA49" i="2"/>
  <c r="CC49" i="2"/>
  <c r="CE49" i="2"/>
  <c r="CG49" i="2"/>
  <c r="CI49" i="2"/>
  <c r="CK49" i="2"/>
  <c r="CM49" i="2"/>
  <c r="CO49" i="2"/>
  <c r="CQ49" i="2"/>
  <c r="CS49" i="2"/>
  <c r="CU49" i="2"/>
  <c r="CW49" i="2"/>
  <c r="CY49" i="2"/>
  <c r="DA49" i="2"/>
  <c r="DC49" i="2"/>
  <c r="DE49" i="2"/>
  <c r="DG49" i="2"/>
  <c r="DI49" i="2"/>
  <c r="DK49" i="2"/>
  <c r="DM49" i="2"/>
  <c r="DO49" i="2"/>
  <c r="DQ49" i="2"/>
  <c r="DS49" i="2"/>
  <c r="DU49" i="2"/>
  <c r="J49" i="2"/>
  <c r="N49" i="2"/>
  <c r="AD49" i="2"/>
  <c r="AH49" i="2"/>
  <c r="AV49" i="2"/>
  <c r="AX49" i="2"/>
  <c r="AZ49" i="2"/>
  <c r="BB49" i="2"/>
  <c r="BD49" i="2"/>
  <c r="BF49" i="2"/>
  <c r="BH49" i="2"/>
  <c r="BL49" i="2"/>
  <c r="BN49" i="2"/>
  <c r="BP49" i="2"/>
  <c r="BR49" i="2"/>
  <c r="BT49" i="2"/>
  <c r="BV49" i="2"/>
  <c r="BX49" i="2"/>
  <c r="CB49" i="2"/>
  <c r="CD49" i="2"/>
  <c r="CF49" i="2"/>
  <c r="CH49" i="2"/>
  <c r="CJ49" i="2"/>
  <c r="CL49" i="2"/>
  <c r="CN49" i="2"/>
  <c r="CR49" i="2"/>
  <c r="CT49" i="2"/>
  <c r="CV49" i="2"/>
  <c r="CX49" i="2"/>
  <c r="CZ49" i="2"/>
  <c r="DB49" i="2"/>
  <c r="DD49" i="2"/>
  <c r="DH49" i="2"/>
  <c r="DJ49" i="2"/>
  <c r="DL49" i="2"/>
  <c r="DN49" i="2"/>
  <c r="DP49" i="2"/>
  <c r="DR49" i="2"/>
  <c r="DT49" i="2"/>
  <c r="AP29" i="2"/>
  <c r="AP28" i="2" s="1"/>
  <c r="AP21" i="2" s="1"/>
  <c r="AR29" i="2"/>
  <c r="CM29" i="2"/>
  <c r="CO29" i="2"/>
  <c r="CQ29" i="2"/>
  <c r="CS29" i="2"/>
  <c r="CY29" i="2"/>
  <c r="DC29" i="2"/>
  <c r="DC28" i="2" s="1"/>
  <c r="DC21" i="2" s="1"/>
  <c r="DG29" i="2"/>
  <c r="DI29" i="2"/>
  <c r="DM29" i="2"/>
  <c r="DU29" i="2"/>
  <c r="EO67" i="2"/>
  <c r="AY29" i="2"/>
  <c r="CK57" i="2"/>
  <c r="CK22" i="2" s="1"/>
  <c r="P29" i="2"/>
  <c r="CI67" i="2"/>
  <c r="EM67" i="2"/>
  <c r="EG67" i="2"/>
  <c r="E67" i="2"/>
  <c r="AX29" i="2"/>
  <c r="U29" i="2"/>
  <c r="AK29" i="2"/>
  <c r="AO29" i="2"/>
  <c r="AS29" i="2"/>
  <c r="AS28" i="2" s="1"/>
  <c r="AS21" i="2" s="1"/>
  <c r="BM29" i="2"/>
  <c r="DX49" i="2"/>
  <c r="EB49" i="2"/>
  <c r="EF49" i="2"/>
  <c r="BN29" i="2"/>
  <c r="AU49" i="2"/>
  <c r="EJ49" i="2"/>
  <c r="DV49" i="2"/>
  <c r="DY49" i="2"/>
  <c r="EA49" i="2"/>
  <c r="EC49" i="2"/>
  <c r="EE49" i="2"/>
  <c r="EH49" i="2"/>
  <c r="EL49" i="2"/>
  <c r="EN49" i="2"/>
  <c r="Q29" i="2"/>
  <c r="S29" i="2"/>
  <c r="W29" i="2"/>
  <c r="Y29" i="2"/>
  <c r="AB29" i="2"/>
  <c r="AD29" i="2"/>
  <c r="AF29" i="2"/>
  <c r="AH29" i="2"/>
  <c r="AV29" i="2"/>
  <c r="AZ29" i="2"/>
  <c r="BB29" i="2"/>
  <c r="DK57" i="2"/>
  <c r="DK22" i="2" s="1"/>
  <c r="F29" i="2"/>
  <c r="I49" i="2"/>
  <c r="K49" i="2"/>
  <c r="M49" i="2"/>
  <c r="O49" i="2"/>
  <c r="AC49" i="2"/>
  <c r="AE49" i="2"/>
  <c r="AG49" i="2"/>
  <c r="AI49" i="2"/>
  <c r="H49" i="2"/>
  <c r="L49" i="2"/>
  <c r="P49" i="2"/>
  <c r="AB49" i="2"/>
  <c r="AF49" i="2"/>
  <c r="AJ49" i="2"/>
  <c r="DE57" i="2"/>
  <c r="DE22" i="2" s="1"/>
  <c r="DI57" i="2"/>
  <c r="DI22" i="2" s="1"/>
  <c r="BG29" i="2"/>
  <c r="BQ29" i="2"/>
  <c r="BU29" i="2"/>
  <c r="CA29" i="2"/>
  <c r="CG29" i="2"/>
  <c r="CK29" i="2"/>
  <c r="CU29" i="2"/>
  <c r="DA29" i="2"/>
  <c r="DE29" i="2"/>
  <c r="AA29" i="2"/>
  <c r="AE29" i="2"/>
  <c r="AI29" i="2"/>
  <c r="I29" i="2"/>
  <c r="M29" i="2"/>
  <c r="AG29" i="2"/>
  <c r="BK29" i="2"/>
  <c r="DQ29" i="2"/>
  <c r="BI29" i="2"/>
  <c r="BP29" i="2"/>
  <c r="BT29" i="2"/>
  <c r="CH29" i="2"/>
  <c r="CL29" i="2"/>
  <c r="CT29" i="2"/>
  <c r="DB29" i="2"/>
  <c r="DF29" i="2"/>
  <c r="DN29" i="2"/>
  <c r="DR29" i="2"/>
  <c r="AL29" i="2"/>
  <c r="AN29" i="2"/>
  <c r="AM29" i="2"/>
  <c r="AM28" i="2" s="1"/>
  <c r="AM21" i="2" s="1"/>
  <c r="AQ29" i="2"/>
  <c r="AQ28" i="2" s="1"/>
  <c r="AQ21" i="2" s="1"/>
  <c r="G49" i="2"/>
  <c r="D49" i="2"/>
  <c r="DW87" i="2"/>
  <c r="DW86" i="2" s="1"/>
  <c r="DC26" i="2"/>
  <c r="DX26" i="2"/>
  <c r="DZ26" i="2"/>
  <c r="ED26" i="2"/>
  <c r="EF26" i="2"/>
  <c r="EH26" i="2"/>
  <c r="EJ26" i="2"/>
  <c r="EL26" i="2"/>
  <c r="EN26" i="2"/>
  <c r="G29" i="2"/>
  <c r="K29" i="2"/>
  <c r="O29" i="2"/>
  <c r="AC29" i="2"/>
  <c r="DZ49" i="2"/>
  <c r="ED49" i="2"/>
  <c r="AK49" i="2"/>
  <c r="L57" i="2"/>
  <c r="L22" i="2" s="1"/>
  <c r="N57" i="2"/>
  <c r="N22" i="2" s="1"/>
  <c r="BR57" i="2"/>
  <c r="BR22" i="2" s="1"/>
  <c r="Z58" i="2"/>
  <c r="DP57" i="2"/>
  <c r="DP22" i="2" s="1"/>
  <c r="H29" i="2"/>
  <c r="J29" i="2"/>
  <c r="L29" i="2"/>
  <c r="N29" i="2"/>
  <c r="R29" i="2"/>
  <c r="T29" i="2"/>
  <c r="V29" i="2"/>
  <c r="X29" i="2"/>
  <c r="CW29" i="2"/>
  <c r="DK29" i="2"/>
  <c r="DO29" i="2"/>
  <c r="DS29" i="2"/>
  <c r="AT29" i="2"/>
  <c r="AA49" i="2"/>
  <c r="EI49" i="2"/>
  <c r="EK49" i="2"/>
  <c r="EM49" i="2"/>
  <c r="EO49" i="2"/>
  <c r="BV57" i="2"/>
  <c r="BV22" i="2" s="1"/>
  <c r="BZ57" i="2"/>
  <c r="BZ22" i="2" s="1"/>
  <c r="CD57" i="2"/>
  <c r="CD22" i="2" s="1"/>
  <c r="CD20" i="2" s="1"/>
  <c r="CH57" i="2"/>
  <c r="CH22" i="2" s="1"/>
  <c r="CL57" i="2"/>
  <c r="CL22" i="2" s="1"/>
  <c r="CJ58" i="2"/>
  <c r="CJ57" i="2" s="1"/>
  <c r="CJ22" i="2" s="1"/>
  <c r="CN57" i="2"/>
  <c r="CN22" i="2" s="1"/>
  <c r="CP57" i="2"/>
  <c r="CP22" i="2" s="1"/>
  <c r="CR57" i="2"/>
  <c r="CR22" i="2" s="1"/>
  <c r="DD57" i="2"/>
  <c r="DD22" i="2" s="1"/>
  <c r="DF57" i="2"/>
  <c r="DF22" i="2" s="1"/>
  <c r="DH57" i="2"/>
  <c r="DH22" i="2" s="1"/>
  <c r="DJ57" i="2"/>
  <c r="DJ22" i="2" s="1"/>
  <c r="DL57" i="2"/>
  <c r="DL22" i="2" s="1"/>
  <c r="EH58" i="2"/>
  <c r="EJ58" i="2"/>
  <c r="EL58" i="2"/>
  <c r="EF58" i="2"/>
  <c r="EN58" i="2"/>
  <c r="D58" i="2"/>
  <c r="DX58" i="2"/>
  <c r="DZ58" i="2"/>
  <c r="EB58" i="2"/>
  <c r="M57" i="2"/>
  <c r="M22" i="2" s="1"/>
  <c r="BO57" i="2"/>
  <c r="BO22" i="2" s="1"/>
  <c r="BQ57" i="2"/>
  <c r="BQ22" i="2" s="1"/>
  <c r="BS57" i="2"/>
  <c r="BS22" i="2" s="1"/>
  <c r="BW57" i="2"/>
  <c r="BW22" i="2" s="1"/>
  <c r="BY57" i="2"/>
  <c r="BY22" i="2" s="1"/>
  <c r="CA57" i="2"/>
  <c r="CA22" i="2" s="1"/>
  <c r="CE57" i="2"/>
  <c r="CE22" i="2" s="1"/>
  <c r="CE20" i="2" s="1"/>
  <c r="CG57" i="2"/>
  <c r="CG22" i="2" s="1"/>
  <c r="CM57" i="2"/>
  <c r="CM22" i="2" s="1"/>
  <c r="CO57" i="2"/>
  <c r="CO22" i="2" s="1"/>
  <c r="CQ57" i="2"/>
  <c r="CQ22" i="2" s="1"/>
  <c r="DG57" i="2"/>
  <c r="DG22" i="2" s="1"/>
  <c r="DO57" i="2"/>
  <c r="DO22" i="2" s="1"/>
  <c r="DU57" i="2"/>
  <c r="DU22" i="2" s="1"/>
  <c r="E26" i="2"/>
  <c r="AJ58" i="2"/>
  <c r="DW37" i="2"/>
  <c r="E49" i="2"/>
  <c r="E28" i="2" s="1"/>
  <c r="DC58" i="2"/>
  <c r="DW61" i="2"/>
  <c r="EA58" i="2"/>
  <c r="DW63" i="2"/>
  <c r="EE58" i="2"/>
  <c r="EI58" i="2"/>
  <c r="EK58" i="2"/>
  <c r="EM58" i="2"/>
  <c r="EO58" i="2"/>
  <c r="DW60" i="2" l="1"/>
  <c r="CI57" i="2"/>
  <c r="CI22" i="2" s="1"/>
  <c r="AR28" i="2"/>
  <c r="AR21" i="2" s="1"/>
  <c r="AJ57" i="2"/>
  <c r="AJ22" i="2" s="1"/>
  <c r="AL28" i="2"/>
  <c r="AL21" i="2" s="1"/>
  <c r="AL20" i="2" s="1"/>
  <c r="M28" i="2"/>
  <c r="M21" i="2" s="1"/>
  <c r="M20" i="2" s="1"/>
  <c r="Y28" i="2"/>
  <c r="Y21" i="2" s="1"/>
  <c r="Y20" i="2" s="1"/>
  <c r="AO28" i="2"/>
  <c r="AO21" i="2" s="1"/>
  <c r="CC28" i="2"/>
  <c r="CC21" i="2" s="1"/>
  <c r="CC20" i="2" s="1"/>
  <c r="EG29" i="2"/>
  <c r="AU22" i="2"/>
  <c r="BE22" i="2"/>
  <c r="EL57" i="2"/>
  <c r="EL22" i="2" s="1"/>
  <c r="Z57" i="2"/>
  <c r="Z22" i="2" s="1"/>
  <c r="F28" i="2"/>
  <c r="F21" i="2" s="1"/>
  <c r="BR28" i="2"/>
  <c r="BR21" i="2" s="1"/>
  <c r="BR20" i="2" s="1"/>
  <c r="AN28" i="2"/>
  <c r="AN21" i="2" s="1"/>
  <c r="AN20" i="2" s="1"/>
  <c r="BZ28" i="2"/>
  <c r="BZ21" i="2" s="1"/>
  <c r="BZ20" i="2" s="1"/>
  <c r="BF28" i="2"/>
  <c r="BF21" i="2" s="1"/>
  <c r="BF20" i="2" s="1"/>
  <c r="EG49" i="2"/>
  <c r="V28" i="2"/>
  <c r="V21" i="2" s="1"/>
  <c r="V20" i="2" s="1"/>
  <c r="D20" i="2"/>
  <c r="EC57" i="2"/>
  <c r="EC22" i="2" s="1"/>
  <c r="X28" i="2"/>
  <c r="X21" i="2" s="1"/>
  <c r="X20" i="2" s="1"/>
  <c r="R28" i="2"/>
  <c r="R21" i="2" s="1"/>
  <c r="R20" i="2" s="1"/>
  <c r="AX28" i="2"/>
  <c r="AX21" i="2" s="1"/>
  <c r="AX20" i="2" s="1"/>
  <c r="EC29" i="2"/>
  <c r="EC28" i="2" s="1"/>
  <c r="EC21" i="2" s="1"/>
  <c r="EC20" i="2" s="1"/>
  <c r="CB28" i="2"/>
  <c r="CB21" i="2" s="1"/>
  <c r="CB20" i="2" s="1"/>
  <c r="P57" i="2"/>
  <c r="P22" i="2" s="1"/>
  <c r="F57" i="2"/>
  <c r="F22" i="2" s="1"/>
  <c r="BV28" i="2"/>
  <c r="BV21" i="2" s="1"/>
  <c r="BV20" i="2" s="1"/>
  <c r="BD29" i="2"/>
  <c r="BD28" i="2" s="1"/>
  <c r="BD21" i="2" s="1"/>
  <c r="BD20" i="2" s="1"/>
  <c r="BX28" i="2"/>
  <c r="BX21" i="2" s="1"/>
  <c r="BX20" i="2" s="1"/>
  <c r="DF28" i="2"/>
  <c r="DF21" i="2" s="1"/>
  <c r="DF20" i="2" s="1"/>
  <c r="K28" i="2"/>
  <c r="K21" i="2" s="1"/>
  <c r="K20" i="2" s="1"/>
  <c r="AT28" i="2"/>
  <c r="AT21" i="2" s="1"/>
  <c r="AT20" i="2" s="1"/>
  <c r="EA57" i="2"/>
  <c r="EA22" i="2" s="1"/>
  <c r="DV57" i="2"/>
  <c r="DV22" i="2" s="1"/>
  <c r="T28" i="2"/>
  <c r="T21" i="2" s="1"/>
  <c r="T20" i="2" s="1"/>
  <c r="BB28" i="2"/>
  <c r="BB21" i="2" s="1"/>
  <c r="BB20" i="2" s="1"/>
  <c r="U28" i="2"/>
  <c r="U21" i="2" s="1"/>
  <c r="U20" i="2" s="1"/>
  <c r="CJ28" i="2"/>
  <c r="CJ21" i="2" s="1"/>
  <c r="CJ20" i="2" s="1"/>
  <c r="AW28" i="2"/>
  <c r="AW21" i="2" s="1"/>
  <c r="AW20" i="2" s="1"/>
  <c r="DL28" i="2"/>
  <c r="DL21" i="2" s="1"/>
  <c r="DL20" i="2" s="1"/>
  <c r="DM28" i="2"/>
  <c r="DM21" i="2" s="1"/>
  <c r="DM20" i="2" s="1"/>
  <c r="DP28" i="2"/>
  <c r="DP21" i="2" s="1"/>
  <c r="DP20" i="2" s="1"/>
  <c r="DD28" i="2"/>
  <c r="DD21" i="2" s="1"/>
  <c r="DD20" i="2" s="1"/>
  <c r="DH28" i="2"/>
  <c r="DH21" i="2" s="1"/>
  <c r="DH20" i="2" s="1"/>
  <c r="EM57" i="2"/>
  <c r="EM22" i="2" s="1"/>
  <c r="CX28" i="2"/>
  <c r="CX21" i="2" s="1"/>
  <c r="CX20" i="2" s="1"/>
  <c r="EN57" i="2"/>
  <c r="EN22" i="2" s="1"/>
  <c r="W28" i="2"/>
  <c r="W21" i="2" s="1"/>
  <c r="W20" i="2" s="1"/>
  <c r="BC28" i="2"/>
  <c r="BC21" i="2" s="1"/>
  <c r="BC20" i="2" s="1"/>
  <c r="CZ28" i="2"/>
  <c r="CZ21" i="2" s="1"/>
  <c r="CZ20" i="2" s="1"/>
  <c r="BO29" i="2"/>
  <c r="BO28" i="2" s="1"/>
  <c r="BO21" i="2" s="1"/>
  <c r="BO20" i="2" s="1"/>
  <c r="DY57" i="2"/>
  <c r="DY22" i="2" s="1"/>
  <c r="EI57" i="2"/>
  <c r="EI22" i="2" s="1"/>
  <c r="CP28" i="2"/>
  <c r="CP21" i="2" s="1"/>
  <c r="CP20" i="2" s="1"/>
  <c r="CV28" i="2"/>
  <c r="CV21" i="2" s="1"/>
  <c r="CV20" i="2" s="1"/>
  <c r="EE29" i="2"/>
  <c r="EE28" i="2" s="1"/>
  <c r="EE21" i="2" s="1"/>
  <c r="CN28" i="2"/>
  <c r="CN21" i="2" s="1"/>
  <c r="CN20" i="2" s="1"/>
  <c r="EO29" i="2"/>
  <c r="EO28" i="2" s="1"/>
  <c r="EO21" i="2" s="1"/>
  <c r="DT28" i="2"/>
  <c r="DT21" i="2" s="1"/>
  <c r="DT20" i="2" s="1"/>
  <c r="BH28" i="2"/>
  <c r="BH21" i="2" s="1"/>
  <c r="BH20" i="2" s="1"/>
  <c r="AR20" i="2"/>
  <c r="EK57" i="2"/>
  <c r="EK22" i="2" s="1"/>
  <c r="EE57" i="2"/>
  <c r="EE22" i="2" s="1"/>
  <c r="EG58" i="2"/>
  <c r="EG57" i="2" s="1"/>
  <c r="EG22" i="2" s="1"/>
  <c r="EB57" i="2"/>
  <c r="EB22" i="2" s="1"/>
  <c r="DX57" i="2"/>
  <c r="DX22" i="2" s="1"/>
  <c r="EF57" i="2"/>
  <c r="EF22" i="2" s="1"/>
  <c r="EJ57" i="2"/>
  <c r="EJ22" i="2" s="1"/>
  <c r="AP20" i="2"/>
  <c r="DJ28" i="2"/>
  <c r="DJ21" i="2" s="1"/>
  <c r="DJ20" i="2" s="1"/>
  <c r="CR28" i="2"/>
  <c r="CR21" i="2" s="1"/>
  <c r="CR20" i="2" s="1"/>
  <c r="CI28" i="2"/>
  <c r="CI21" i="2" s="1"/>
  <c r="CI20" i="2" s="1"/>
  <c r="ED57" i="2"/>
  <c r="ED22" i="2" s="1"/>
  <c r="DO28" i="2"/>
  <c r="DO21" i="2" s="1"/>
  <c r="DO20" i="2" s="1"/>
  <c r="DY29" i="2"/>
  <c r="DY28" i="2" s="1"/>
  <c r="DY21" i="2" s="1"/>
  <c r="J28" i="2"/>
  <c r="J21" i="2" s="1"/>
  <c r="J20" i="2" s="1"/>
  <c r="AI28" i="2"/>
  <c r="AI21" i="2" s="1"/>
  <c r="AI20" i="2" s="1"/>
  <c r="AO20" i="2"/>
  <c r="BL28" i="2"/>
  <c r="BL21" i="2" s="1"/>
  <c r="BL20" i="2" s="1"/>
  <c r="BJ28" i="2"/>
  <c r="BJ21" i="2" s="1"/>
  <c r="BJ20" i="2" s="1"/>
  <c r="BE28" i="2"/>
  <c r="BE21" i="2" s="1"/>
  <c r="DZ57" i="2"/>
  <c r="DZ22" i="2" s="1"/>
  <c r="EH57" i="2"/>
  <c r="EH22" i="2" s="1"/>
  <c r="S28" i="2"/>
  <c r="S21" i="2" s="1"/>
  <c r="S20" i="2" s="1"/>
  <c r="EK29" i="2"/>
  <c r="EK28" i="2" s="1"/>
  <c r="EK21" i="2" s="1"/>
  <c r="AK67" i="2"/>
  <c r="AK57" i="2" s="1"/>
  <c r="AK22" i="2" s="1"/>
  <c r="EO57" i="2"/>
  <c r="EO22" i="2" s="1"/>
  <c r="DC57" i="2"/>
  <c r="DC22" i="2" s="1"/>
  <c r="DC20" i="2" s="1"/>
  <c r="BY28" i="2"/>
  <c r="BY21" i="2" s="1"/>
  <c r="BY20" i="2" s="1"/>
  <c r="DW33" i="2"/>
  <c r="DG28" i="2"/>
  <c r="DG21" i="2" s="1"/>
  <c r="DG20" i="2" s="1"/>
  <c r="CQ28" i="2"/>
  <c r="CQ21" i="2" s="1"/>
  <c r="CQ20" i="2" s="1"/>
  <c r="CM28" i="2"/>
  <c r="CM21" i="2" s="1"/>
  <c r="CM20" i="2" s="1"/>
  <c r="DR28" i="2"/>
  <c r="DR21" i="2" s="1"/>
  <c r="DR20" i="2" s="1"/>
  <c r="CH28" i="2"/>
  <c r="CH21" i="2" s="1"/>
  <c r="CH20" i="2" s="1"/>
  <c r="BP28" i="2"/>
  <c r="BP21" i="2" s="1"/>
  <c r="BP20" i="2" s="1"/>
  <c r="DQ28" i="2"/>
  <c r="DQ21" i="2" s="1"/>
  <c r="DQ20" i="2" s="1"/>
  <c r="DA28" i="2"/>
  <c r="DA21" i="2" s="1"/>
  <c r="DA20" i="2" s="1"/>
  <c r="CK28" i="2"/>
  <c r="CK21" i="2" s="1"/>
  <c r="CK20" i="2" s="1"/>
  <c r="BQ28" i="2"/>
  <c r="BQ21" i="2" s="1"/>
  <c r="BQ20" i="2" s="1"/>
  <c r="DB28" i="2"/>
  <c r="DB21" i="2" s="1"/>
  <c r="DB20" i="2" s="1"/>
  <c r="BK28" i="2"/>
  <c r="BK21" i="2" s="1"/>
  <c r="BK20" i="2" s="1"/>
  <c r="CU28" i="2"/>
  <c r="CU21" i="2" s="1"/>
  <c r="CU20" i="2" s="1"/>
  <c r="BG28" i="2"/>
  <c r="BG21" i="2" s="1"/>
  <c r="BG20" i="2" s="1"/>
  <c r="AZ28" i="2"/>
  <c r="AZ21" i="2" s="1"/>
  <c r="AZ20" i="2" s="1"/>
  <c r="AD28" i="2"/>
  <c r="AD21" i="2" s="1"/>
  <c r="AD20" i="2" s="1"/>
  <c r="BN28" i="2"/>
  <c r="BN21" i="2" s="1"/>
  <c r="BN20" i="2" s="1"/>
  <c r="DS28" i="2"/>
  <c r="DS21" i="2" s="1"/>
  <c r="DS20" i="2" s="1"/>
  <c r="DK28" i="2"/>
  <c r="DK21" i="2" s="1"/>
  <c r="DK20" i="2" s="1"/>
  <c r="CA28" i="2"/>
  <c r="CA21" i="2" s="1"/>
  <c r="CA20" i="2" s="1"/>
  <c r="AY28" i="2"/>
  <c r="AY21" i="2" s="1"/>
  <c r="AY20" i="2" s="1"/>
  <c r="CY28" i="2"/>
  <c r="CY21" i="2" s="1"/>
  <c r="CY20" i="2" s="1"/>
  <c r="BS20" i="2"/>
  <c r="CW28" i="2"/>
  <c r="CW21" i="2" s="1"/>
  <c r="CW20" i="2" s="1"/>
  <c r="N28" i="2"/>
  <c r="N21" i="2" s="1"/>
  <c r="N20" i="2" s="1"/>
  <c r="DN28" i="2"/>
  <c r="DN21" i="2" s="1"/>
  <c r="DN20" i="2" s="1"/>
  <c r="CL28" i="2"/>
  <c r="CL21" i="2" s="1"/>
  <c r="CL20" i="2" s="1"/>
  <c r="BT28" i="2"/>
  <c r="BT21" i="2" s="1"/>
  <c r="BT20" i="2" s="1"/>
  <c r="BI28" i="2"/>
  <c r="BI21" i="2" s="1"/>
  <c r="BI20" i="2" s="1"/>
  <c r="BA28" i="2"/>
  <c r="BA21" i="2" s="1"/>
  <c r="BA20" i="2" s="1"/>
  <c r="DE28" i="2"/>
  <c r="DE21" i="2" s="1"/>
  <c r="DE20" i="2" s="1"/>
  <c r="CG28" i="2"/>
  <c r="CG21" i="2" s="1"/>
  <c r="CG20" i="2" s="1"/>
  <c r="BU28" i="2"/>
  <c r="BU21" i="2" s="1"/>
  <c r="BU20" i="2" s="1"/>
  <c r="AH28" i="2"/>
  <c r="AH21" i="2" s="1"/>
  <c r="AH20" i="2" s="1"/>
  <c r="BM28" i="2"/>
  <c r="BM21" i="2" s="1"/>
  <c r="BM20" i="2" s="1"/>
  <c r="DU28" i="2"/>
  <c r="DU21" i="2" s="1"/>
  <c r="DU20" i="2" s="1"/>
  <c r="DI28" i="2"/>
  <c r="DI21" i="2" s="1"/>
  <c r="DI20" i="2" s="1"/>
  <c r="CS28" i="2"/>
  <c r="CS21" i="2" s="1"/>
  <c r="CS20" i="2" s="1"/>
  <c r="CO28" i="2"/>
  <c r="CO21" i="2" s="1"/>
  <c r="CO20" i="2" s="1"/>
  <c r="CT28" i="2"/>
  <c r="CT21" i="2" s="1"/>
  <c r="CT20" i="2" s="1"/>
  <c r="AV28" i="2"/>
  <c r="AV21" i="2" s="1"/>
  <c r="AV20" i="2" s="1"/>
  <c r="AB28" i="2"/>
  <c r="AB21" i="2" s="1"/>
  <c r="AB20" i="2" s="1"/>
  <c r="DW26" i="2"/>
  <c r="DV29" i="2"/>
  <c r="DV28" i="2" s="1"/>
  <c r="DV21" i="2" s="1"/>
  <c r="EN29" i="2"/>
  <c r="EN28" i="2" s="1"/>
  <c r="EN21" i="2" s="1"/>
  <c r="EA29" i="2"/>
  <c r="EA28" i="2" s="1"/>
  <c r="EA21" i="2" s="1"/>
  <c r="AF28" i="2"/>
  <c r="AF21" i="2" s="1"/>
  <c r="AF20" i="2" s="1"/>
  <c r="Q28" i="2"/>
  <c r="Q21" i="2" s="1"/>
  <c r="Q20" i="2" s="1"/>
  <c r="EJ29" i="2"/>
  <c r="EJ28" i="2" s="1"/>
  <c r="EI29" i="2"/>
  <c r="EI28" i="2" s="1"/>
  <c r="EI21" i="2" s="1"/>
  <c r="EH29" i="2"/>
  <c r="EH28" i="2" s="1"/>
  <c r="EH21" i="2" s="1"/>
  <c r="EM29" i="2"/>
  <c r="EM28" i="2" s="1"/>
  <c r="EM21" i="2" s="1"/>
  <c r="Z29" i="2"/>
  <c r="Z28" i="2" s="1"/>
  <c r="Z21" i="2" s="1"/>
  <c r="DZ29" i="2"/>
  <c r="DZ28" i="2" s="1"/>
  <c r="DZ21" i="2" s="1"/>
  <c r="AA28" i="2"/>
  <c r="AA21" i="2" s="1"/>
  <c r="AS20" i="2"/>
  <c r="AK28" i="2"/>
  <c r="AK21" i="2" s="1"/>
  <c r="DX29" i="2"/>
  <c r="H28" i="2"/>
  <c r="H21" i="2" s="1"/>
  <c r="H20" i="2" s="1"/>
  <c r="O28" i="2"/>
  <c r="O21" i="2" s="1"/>
  <c r="O20" i="2" s="1"/>
  <c r="AE28" i="2"/>
  <c r="AE21" i="2" s="1"/>
  <c r="AE20" i="2" s="1"/>
  <c r="AU28" i="2"/>
  <c r="AU21" i="2" s="1"/>
  <c r="DW49" i="2"/>
  <c r="L28" i="2"/>
  <c r="L21" i="2" s="1"/>
  <c r="L20" i="2" s="1"/>
  <c r="AC28" i="2"/>
  <c r="AC21" i="2" s="1"/>
  <c r="AC20" i="2" s="1"/>
  <c r="ED29" i="2"/>
  <c r="ED28" i="2" s="1"/>
  <c r="ED21" i="2" s="1"/>
  <c r="AG28" i="2"/>
  <c r="AG21" i="2" s="1"/>
  <c r="AG20" i="2" s="1"/>
  <c r="I28" i="2"/>
  <c r="I21" i="2" s="1"/>
  <c r="I20" i="2" s="1"/>
  <c r="P28" i="2"/>
  <c r="P21" i="2" s="1"/>
  <c r="EB29" i="2"/>
  <c r="EB28" i="2" s="1"/>
  <c r="EB21" i="2" s="1"/>
  <c r="EL29" i="2"/>
  <c r="EL28" i="2" s="1"/>
  <c r="EL21" i="2" s="1"/>
  <c r="G28" i="2"/>
  <c r="G21" i="2" s="1"/>
  <c r="G20" i="2" s="1"/>
  <c r="AQ20" i="2"/>
  <c r="AJ29" i="2"/>
  <c r="AJ28" i="2" s="1"/>
  <c r="AJ21" i="2" s="1"/>
  <c r="BW20" i="2"/>
  <c r="AM20" i="2"/>
  <c r="DW58" i="2"/>
  <c r="DW67" i="2"/>
  <c r="AA67" i="2"/>
  <c r="AA57" i="2" s="1"/>
  <c r="AA22" i="2" s="1"/>
  <c r="E21" i="2"/>
  <c r="E20" i="2" s="1"/>
  <c r="AJ20" i="2" l="1"/>
  <c r="EL20" i="2"/>
  <c r="P20" i="2"/>
  <c r="F20" i="2"/>
  <c r="EG28" i="2"/>
  <c r="EG21" i="2" s="1"/>
  <c r="EG20" i="2" s="1"/>
  <c r="AU20" i="2"/>
  <c r="BE20" i="2"/>
  <c r="EJ21" i="2"/>
  <c r="EJ20" i="2" s="1"/>
  <c r="Z20" i="2"/>
  <c r="DX28" i="2"/>
  <c r="DX21" i="2" s="1"/>
  <c r="DX20" i="2" s="1"/>
  <c r="EF29" i="2"/>
  <c r="EF28" i="2" s="1"/>
  <c r="EF21" i="2" s="1"/>
  <c r="EF20" i="2" s="1"/>
  <c r="DZ20" i="2"/>
  <c r="DV20" i="2"/>
  <c r="EB20" i="2"/>
  <c r="EE20" i="2"/>
  <c r="EA20" i="2"/>
  <c r="DY20" i="2"/>
  <c r="ED20" i="2"/>
  <c r="EM20" i="2"/>
  <c r="EN20" i="2"/>
  <c r="DW29" i="2"/>
  <c r="DW28" i="2" s="1"/>
  <c r="DW21" i="2" s="1"/>
  <c r="EI20" i="2"/>
  <c r="EH20" i="2"/>
  <c r="EK20" i="2"/>
  <c r="EO20" i="2"/>
  <c r="AK20" i="2"/>
  <c r="DW57" i="2"/>
  <c r="DW22" i="2" s="1"/>
  <c r="AA20" i="2"/>
  <c r="DW20" i="2" l="1"/>
</calcChain>
</file>

<file path=xl/comments1.xml><?xml version="1.0" encoding="utf-8"?>
<comments xmlns="http://schemas.openxmlformats.org/spreadsheetml/2006/main">
  <authors>
    <author>Автор</author>
  </authors>
  <commentList>
    <comment ref="E7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</commentList>
</comments>
</file>

<file path=xl/sharedStrings.xml><?xml version="1.0" encoding="utf-8"?>
<sst xmlns="http://schemas.openxmlformats.org/spreadsheetml/2006/main" count="543" uniqueCount="263">
  <si>
    <t>Приложение  № 4</t>
  </si>
  <si>
    <t>к приказу Минэнерго России</t>
  </si>
  <si>
    <t>от «05» 05 2016 г. № 380</t>
  </si>
  <si>
    <t>Форма 4. План ввода основных средств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</si>
  <si>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</si>
  <si>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</si>
  <si>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</si>
  <si>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</si>
  <si>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</si>
  <si>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</si>
  <si>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</si>
  <si>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</si>
  <si>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</si>
  <si>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</si>
  <si>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</si>
  <si>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</si>
  <si>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</si>
  <si>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</si>
  <si>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</si>
  <si>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</si>
  <si>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</si>
  <si>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</si>
  <si>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</si>
  <si>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</si>
  <si>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</si>
  <si>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</si>
  <si>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</si>
  <si>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</si>
  <si>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</si>
  <si>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</si>
  <si>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</si>
  <si>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</si>
  <si>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</si>
  <si>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</si>
  <si>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</si>
  <si>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</si>
  <si>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</si>
  <si>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</si>
  <si>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</si>
  <si>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</si>
  <si>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</si>
  <si>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</si>
  <si>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</si>
  <si>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</si>
  <si>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</si>
  <si>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</si>
  <si>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</si>
  <si>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</si>
  <si>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</si>
  <si>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</si>
  <si>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</si>
  <si>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</si>
  <si>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</si>
  <si>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</si>
  <si>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</si>
  <si>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</si>
  <si>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</si>
  <si>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</si>
  <si>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</si>
  <si>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</si>
  <si>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</si>
  <si>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</si>
  <si>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</si>
  <si>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</si>
  <si>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</si>
  <si>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</si>
  <si>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</si>
  <si>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</si>
  <si>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</si>
  <si>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</si>
  <si>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</si>
  <si>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</si>
  <si>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</si>
  <si>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</si>
  <si>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</si>
  <si>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</si>
  <si>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</si>
  <si>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</si>
  <si>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</si>
  <si>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</si>
  <si>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</si>
  <si>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</si>
  <si>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</si>
  <si>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</si>
  <si>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</si>
  <si>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</si>
  <si>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</si>
  <si>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</si>
  <si>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</si>
  <si>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</si>
  <si>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</si>
  <si>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</si>
  <si>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</si>
  <si>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</si>
  <si>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</si>
  <si>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</si>
  <si>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</si>
  <si>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</si>
  <si>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</si>
  <si>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</si>
  <si>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</si>
  <si>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</si>
  <si>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</si>
  <si>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</si>
  <si>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</si>
  <si>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</si>
  <si>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</si>
  <si>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</si>
  <si>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</si>
  <si>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</si>
  <si>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</si>
  <si>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</si>
  <si>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</si>
  <si>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</si>
  <si>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</si>
  <si>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</si>
  <si>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</si>
  <si>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</si>
  <si>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</si>
  <si>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</si>
  <si>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</si>
  <si>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</si>
  <si>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</si>
  <si>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</si>
  <si>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</si>
  <si>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</si>
  <si>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</si>
  <si>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</si>
  <si>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</si>
  <si>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</si>
  <si>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</si>
  <si>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</si>
  <si>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</si>
  <si>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</si>
  <si>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</si>
  <si>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</si>
  <si>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</si>
  <si>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</si>
  <si>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</si>
  <si>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</si>
  <si>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</si>
  <si>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</si>
  <si>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</si>
  <si>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</si>
  <si>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</si>
  <si>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</si>
  <si>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</si>
  <si>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</si>
  <si>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</si>
  <si>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</si>
  <si>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</si>
  <si>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</si>
  <si>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</si>
  <si>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</si>
  <si>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</si>
  <si>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</si>
  <si>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</si>
  <si>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</si>
  <si>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</si>
  <si>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</si>
  <si>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</si>
  <si>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</si>
  <si>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</si>
  <si>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</si>
  <si>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</si>
  <si>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</si>
  <si>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</si>
  <si>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</si>
  <si>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</si>
  <si>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</si>
  <si>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</si>
  <si>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</si>
  <si>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</si>
  <si>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</si>
  <si>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</si>
  <si>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</si>
  <si>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</si>
  <si>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</si>
  <si>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</si>
  <si>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</si>
  <si>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</si>
  <si>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</si>
  <si>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</si>
  <si>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</si>
  <si>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</si>
  <si>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</si>
  <si>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</si>
  <si>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</si>
  <si>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</si>
  <si>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</si>
  <si>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</si>
  <si>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</si>
  <si>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</si>
  <si>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</si>
  <si>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</si>
  <si>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</si>
  <si>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</si>
  <si>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</si>
  <si>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</si>
  <si>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</si>
  <si>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</si>
  <si>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I_202005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</si>
  <si>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</si>
  <si>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</si>
  <si>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</si>
  <si>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Факт</t>
  </si>
  <si>
    <t>1.1.1.1.1</t>
  </si>
  <si>
    <t>1.1.1.3.2</t>
  </si>
  <si>
    <t>1.1.4.2.1</t>
  </si>
  <si>
    <t>1.2.1.2.3</t>
  </si>
  <si>
    <t>1.2.1.2.2</t>
  </si>
  <si>
    <t>1.2.1.2.1</t>
  </si>
  <si>
    <t>1.2.3.5.2</t>
  </si>
  <si>
    <t>1.2.3.5.1</t>
  </si>
  <si>
    <t>1.6.1</t>
  </si>
  <si>
    <t>1.1.1.3.2.2</t>
  </si>
  <si>
    <t>1.1.1.3.2.3</t>
  </si>
  <si>
    <t>J_202101</t>
  </si>
  <si>
    <t>Год раскрытия информации: 2021 год</t>
  </si>
  <si>
    <t>7.1.8</t>
  </si>
  <si>
    <t>7.1.9</t>
  </si>
  <si>
    <t>7.1.10</t>
  </si>
  <si>
    <t>7.2.8</t>
  </si>
  <si>
    <t>7.2.9</t>
  </si>
  <si>
    <t>7.2.10</t>
  </si>
  <si>
    <t>7.3.8</t>
  </si>
  <si>
    <t>7.3.9</t>
  </si>
  <si>
    <t>7.3.10</t>
  </si>
  <si>
    <t>7.4.8</t>
  </si>
  <si>
    <t>7.4.9</t>
  </si>
  <si>
    <t>7.4.10</t>
  </si>
  <si>
    <t>7.5.8</t>
  </si>
  <si>
    <t>7.5.9</t>
  </si>
  <si>
    <t>7.5.10</t>
  </si>
  <si>
    <t>7.6.8</t>
  </si>
  <si>
    <t>7.6.9</t>
  </si>
  <si>
    <t>7.6.10</t>
  </si>
  <si>
    <t>8.1.8</t>
  </si>
  <si>
    <t>8.1.9</t>
  </si>
  <si>
    <t>8.1.10</t>
  </si>
  <si>
    <t>8.2.8</t>
  </si>
  <si>
    <t>8.2.9</t>
  </si>
  <si>
    <t>8.2.10</t>
  </si>
  <si>
    <t xml:space="preserve">Строительство 2КЛ-10кВ L=0,025 км от 2БКТП 1000 кВА до 2ВЛЗ-10кВ (сущ.) с. Нагаево 30 квартал </t>
  </si>
  <si>
    <t>Год 2022</t>
  </si>
  <si>
    <t>Год 2023</t>
  </si>
  <si>
    <t>Год 2024</t>
  </si>
  <si>
    <t>Год 2025</t>
  </si>
  <si>
    <t>Год 2026</t>
  </si>
  <si>
    <t>Утвержденные плановые значения показателей приведены в соответствии с  приказом МПИП РБ от _______.2021г. №________ ООО ГИП-Энерго на 2022-2026</t>
  </si>
  <si>
    <t>Принятие основных средств и нематериальных активов к бухгалтерскому учету в год 2021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</si>
  <si>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</si>
  <si>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</si>
  <si>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</si>
  <si>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</si>
  <si>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</si>
  <si>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</si>
  <si>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</si>
  <si>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O_202402</t>
  </si>
  <si>
    <t>M_202202</t>
  </si>
  <si>
    <t>N_202301</t>
  </si>
  <si>
    <t>Приобретение автоподъемника ТА-18 на шасси ГАЗон НЕКСТ</t>
  </si>
  <si>
    <t>Q_202601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</si>
</sst>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"/>
    <numFmt numFmtId="165" formatCode="#,##0.000"/>
    <numFmt numFmtId="166" formatCode="0.0000"/>
    <numFmt numFmtId="167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112">
    <xf numFmtId="0" fontId="0" fillId="0" borderId="0" xfId="0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9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3" fillId="2" borderId="0" xfId="1" applyFont="1" applyFill="1" applyAlignment="1">
      <alignment horizontal="right"/>
    </xf>
    <xf numFmtId="0" fontId="4" fillId="2" borderId="0" xfId="1" applyFont="1" applyFill="1" applyAlignment="1"/>
    <xf numFmtId="0" fontId="3" fillId="2" borderId="0" xfId="1" applyFont="1" applyFill="1" applyAlignment="1"/>
    <xf numFmtId="0" fontId="7" fillId="2" borderId="0" xfId="5" applyFont="1" applyFill="1" applyBorder="1" applyAlignment="1">
      <alignment horizontal="center"/>
    </xf>
    <xf numFmtId="0" fontId="7" fillId="2" borderId="0" xfId="5" applyFont="1" applyFill="1" applyBorder="1" applyAlignment="1"/>
    <xf numFmtId="0" fontId="6" fillId="2" borderId="0" xfId="6" applyFont="1" applyFill="1" applyBorder="1" applyAlignment="1">
      <alignment vertical="center"/>
    </xf>
    <xf numFmtId="0" fontId="3" fillId="2" borderId="3" xfId="1" applyFont="1" applyFill="1" applyBorder="1" applyAlignment="1">
      <alignment horizontal="center" vertical="center" textRotation="90" wrapText="1"/>
    </xf>
    <xf numFmtId="0" fontId="11" fillId="2" borderId="3" xfId="6" applyFont="1" applyFill="1" applyBorder="1" applyAlignment="1">
      <alignment horizontal="center" vertical="center" textRotation="90" wrapText="1"/>
    </xf>
    <xf numFmtId="49" fontId="11" fillId="2" borderId="3" xfId="6" applyNumberFormat="1" applyFont="1" applyFill="1" applyBorder="1" applyAlignment="1">
      <alignment horizontal="center" vertical="center"/>
    </xf>
    <xf numFmtId="0" fontId="12" fillId="2" borderId="3" xfId="7" applyNumberFormat="1" applyFont="1" applyFill="1" applyBorder="1" applyAlignment="1">
      <alignment horizontal="center" vertical="center"/>
    </xf>
    <xf numFmtId="0" fontId="12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7" fontId="3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4" fontId="12" fillId="2" borderId="3" xfId="7" applyNumberFormat="1" applyFont="1" applyFill="1" applyBorder="1" applyAlignment="1">
      <alignment horizontal="center" vertical="center"/>
    </xf>
    <xf numFmtId="0" fontId="12" fillId="2" borderId="3" xfId="7" applyFont="1" applyFill="1" applyBorder="1" applyAlignment="1">
      <alignment horizontal="left" wrapText="1"/>
    </xf>
    <xf numFmtId="167" fontId="2" fillId="2" borderId="3" xfId="1" applyNumberFormat="1" applyFont="1" applyFill="1" applyBorder="1" applyAlignment="1" applyProtection="1">
      <alignment horizontal="center" vertical="center"/>
      <protection locked="0"/>
    </xf>
    <xf numFmtId="167" fontId="2" fillId="3" borderId="3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4" fontId="7" fillId="2" borderId="3" xfId="1" applyNumberFormat="1" applyFont="1" applyFill="1" applyBorder="1" applyAlignment="1">
      <alignment horizontal="left" vertical="center" wrapText="1"/>
    </xf>
    <xf numFmtId="4" fontId="7" fillId="2" borderId="3" xfId="1" applyNumberFormat="1" applyFont="1" applyFill="1" applyBorder="1" applyAlignment="1">
      <alignment vertical="center" wrapText="1"/>
    </xf>
    <xf numFmtId="166" fontId="3" fillId="2" borderId="3" xfId="1" applyNumberFormat="1" applyFont="1" applyFill="1" applyBorder="1" applyAlignment="1">
      <alignment horizontal="center" vertical="center"/>
    </xf>
    <xf numFmtId="167" fontId="2" fillId="2" borderId="3" xfId="1" applyNumberFormat="1" applyFont="1" applyFill="1" applyBorder="1" applyAlignment="1">
      <alignment horizontal="center" vertical="center"/>
    </xf>
    <xf numFmtId="166" fontId="2" fillId="2" borderId="3" xfId="8" applyNumberFormat="1" applyFont="1" applyFill="1" applyBorder="1" applyAlignment="1">
      <alignment horizontal="center" vertical="center"/>
    </xf>
    <xf numFmtId="0" fontId="2" fillId="2" borderId="0" xfId="1" applyFont="1" applyFill="1"/>
    <xf numFmtId="166" fontId="2" fillId="2" borderId="3" xfId="1" applyNumberFormat="1" applyFont="1" applyFill="1" applyBorder="1" applyAlignment="1">
      <alignment horizontal="center" vertical="center"/>
    </xf>
    <xf numFmtId="167" fontId="3" fillId="2" borderId="0" xfId="1" applyNumberFormat="1" applyFont="1" applyFill="1" applyAlignment="1">
      <alignment horizontal="right"/>
    </xf>
    <xf numFmtId="0" fontId="11" fillId="2" borderId="3" xfId="6" applyFont="1" applyFill="1" applyBorder="1" applyAlignment="1">
      <alignment horizontal="center" vertical="center"/>
    </xf>
    <xf numFmtId="0" fontId="11" fillId="2" borderId="3" xfId="6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0" fontId="11" fillId="2" borderId="10" xfId="6" applyFont="1" applyFill="1" applyBorder="1" applyAlignment="1">
      <alignment horizontal="center" vertical="center"/>
    </xf>
    <xf numFmtId="0" fontId="11" fillId="2" borderId="11" xfId="6" applyFont="1" applyFill="1" applyBorder="1" applyAlignment="1">
      <alignment horizontal="center" vertical="center"/>
    </xf>
    <xf numFmtId="0" fontId="11" fillId="2" borderId="12" xfId="6" applyFont="1" applyFill="1" applyBorder="1" applyAlignment="1">
      <alignment horizontal="center" vertical="center"/>
    </xf>
    <xf numFmtId="0" fontId="11" fillId="2" borderId="3" xfId="6" applyFont="1" applyFill="1" applyBorder="1" applyAlignment="1">
      <alignment horizontal="center" vertical="center"/>
    </xf>
    <xf numFmtId="0" fontId="11" fillId="2" borderId="2" xfId="6" applyFont="1" applyFill="1" applyBorder="1" applyAlignment="1">
      <alignment horizontal="center" vertical="center" wrapText="1"/>
    </xf>
    <xf numFmtId="0" fontId="11" fillId="2" borderId="7" xfId="6" applyFont="1" applyFill="1" applyBorder="1" applyAlignment="1">
      <alignment horizontal="center" vertical="center" wrapText="1"/>
    </xf>
    <xf numFmtId="0" fontId="11" fillId="2" borderId="13" xfId="6" applyFont="1" applyFill="1" applyBorder="1" applyAlignment="1">
      <alignment horizontal="center" vertical="center" wrapText="1"/>
    </xf>
    <xf numFmtId="0" fontId="11" fillId="2" borderId="10" xfId="6" applyFont="1" applyFill="1" applyBorder="1" applyAlignment="1">
      <alignment horizontal="center" vertical="center" wrapText="1"/>
    </xf>
    <xf numFmtId="0" fontId="11" fillId="2" borderId="11" xfId="6" applyFont="1" applyFill="1" applyBorder="1" applyAlignment="1">
      <alignment horizontal="center" vertical="center" wrapText="1"/>
    </xf>
    <xf numFmtId="0" fontId="11" fillId="2" borderId="12" xfId="6" applyFont="1" applyFill="1" applyBorder="1" applyAlignment="1">
      <alignment horizontal="center" vertical="center" wrapText="1"/>
    </xf>
    <xf numFmtId="0" fontId="7" fillId="2" borderId="1" xfId="5" applyFont="1" applyFill="1" applyBorder="1" applyAlignment="1">
      <alignment horizontal="center"/>
    </xf>
    <xf numFmtId="0" fontId="11" fillId="2" borderId="3" xfId="6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0" fontId="6" fillId="2" borderId="0" xfId="3" applyFont="1" applyFill="1" applyBorder="1" applyAlignment="1">
      <alignment horizontal="center"/>
    </xf>
    <xf numFmtId="0" fontId="8" fillId="2" borderId="0" xfId="4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11" fillId="2" borderId="4" xfId="6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  <xf numFmtId="0" fontId="11" fillId="2" borderId="8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11" fillId="2" borderId="9" xfId="6" applyFont="1" applyFill="1" applyBorder="1" applyAlignment="1">
      <alignment horizontal="center" vertical="center" wrapText="1"/>
    </xf>
    <xf numFmtId="4" fontId="10" fillId="4" borderId="3" xfId="7" applyNumberFormat="1" applyFont="1" applyFill="1" applyBorder="1" applyAlignment="1" applyProtection="1">
      <alignment horizontal="center" vertical="center"/>
      <protection locked="0"/>
    </xf>
    <xf numFmtId="0" fontId="10" fillId="4" borderId="3" xfId="7" applyFont="1" applyFill="1" applyBorder="1" applyAlignment="1" applyProtection="1">
      <alignment horizontal="left" vertical="center" wrapText="1"/>
      <protection locked="0"/>
    </xf>
    <xf numFmtId="0" fontId="2" fillId="4" borderId="3" xfId="8" applyFont="1" applyFill="1" applyBorder="1" applyAlignment="1">
      <alignment horizontal="center" vertical="center"/>
    </xf>
    <xf numFmtId="167" fontId="2" fillId="4" borderId="3" xfId="1" applyNumberFormat="1" applyFont="1" applyFill="1" applyBorder="1" applyAlignment="1" applyProtection="1">
      <alignment horizontal="center" vertical="center"/>
      <protection locked="0"/>
    </xf>
    <xf numFmtId="0" fontId="2" fillId="4" borderId="3" xfId="1" applyFont="1" applyFill="1" applyBorder="1" applyAlignment="1">
      <alignment horizontal="center" vertical="center"/>
    </xf>
    <xf numFmtId="164" fontId="2" fillId="4" borderId="3" xfId="8" applyNumberFormat="1" applyFont="1" applyFill="1" applyBorder="1" applyAlignment="1">
      <alignment horizontal="center" vertical="center" wrapText="1"/>
    </xf>
    <xf numFmtId="1" fontId="2" fillId="4" borderId="3" xfId="1" applyNumberFormat="1" applyFont="1" applyFill="1" applyBorder="1" applyAlignment="1">
      <alignment horizontal="center" vertical="center"/>
    </xf>
    <xf numFmtId="167" fontId="2" fillId="4" borderId="3" xfId="1" applyNumberFormat="1" applyFont="1" applyFill="1" applyBorder="1" applyAlignment="1">
      <alignment horizontal="center" vertical="center"/>
    </xf>
    <xf numFmtId="4" fontId="2" fillId="4" borderId="3" xfId="8" applyNumberFormat="1" applyFont="1" applyFill="1" applyBorder="1" applyAlignment="1">
      <alignment horizontal="center" vertical="center" wrapText="1"/>
    </xf>
    <xf numFmtId="0" fontId="2" fillId="4" borderId="0" xfId="1" applyFont="1" applyFill="1"/>
    <xf numFmtId="4" fontId="12" fillId="5" borderId="3" xfId="7" applyNumberFormat="1" applyFont="1" applyFill="1" applyBorder="1" applyAlignment="1">
      <alignment horizontal="center" vertical="center"/>
    </xf>
    <xf numFmtId="0" fontId="12" fillId="5" borderId="3" xfId="7" applyFont="1" applyFill="1" applyBorder="1" applyAlignment="1">
      <alignment horizontal="left" vertical="center" wrapText="1"/>
    </xf>
    <xf numFmtId="0" fontId="3" fillId="5" borderId="3" xfId="8" applyFont="1" applyFill="1" applyBorder="1" applyAlignment="1">
      <alignment horizontal="center" vertical="center"/>
    </xf>
    <xf numFmtId="167" fontId="3" fillId="5" borderId="3" xfId="1" applyNumberFormat="1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0" fontId="3" fillId="5" borderId="0" xfId="1" applyFont="1" applyFill="1"/>
    <xf numFmtId="4" fontId="7" fillId="5" borderId="3" xfId="1" applyNumberFormat="1" applyFont="1" applyFill="1" applyBorder="1" applyAlignment="1">
      <alignment horizontal="left" vertical="center" wrapText="1"/>
    </xf>
    <xf numFmtId="4" fontId="7" fillId="5" borderId="3" xfId="1" applyNumberFormat="1" applyFont="1" applyFill="1" applyBorder="1" applyAlignment="1">
      <alignment vertical="center" wrapText="1"/>
    </xf>
    <xf numFmtId="4" fontId="2" fillId="4" borderId="3" xfId="1" applyNumberFormat="1" applyFont="1" applyFill="1" applyBorder="1" applyAlignment="1" applyProtection="1">
      <alignment horizontal="left" vertical="center" wrapText="1"/>
      <protection locked="0"/>
    </xf>
    <xf numFmtId="0" fontId="2" fillId="4" borderId="3" xfId="1" applyFont="1" applyFill="1" applyBorder="1" applyAlignment="1" applyProtection="1">
      <alignment horizontal="center" vertical="center"/>
      <protection locked="0"/>
    </xf>
    <xf numFmtId="167" fontId="2" fillId="4" borderId="3" xfId="8" applyNumberFormat="1" applyFont="1" applyFill="1" applyBorder="1" applyAlignment="1">
      <alignment horizontal="center" vertical="center" wrapText="1"/>
    </xf>
    <xf numFmtId="167" fontId="2" fillId="7" borderId="3" xfId="1" applyNumberFormat="1" applyFont="1" applyFill="1" applyBorder="1" applyAlignment="1" applyProtection="1">
      <alignment horizontal="center" vertical="center"/>
      <protection locked="0"/>
    </xf>
    <xf numFmtId="167" fontId="2" fillId="7" borderId="3" xfId="1" applyNumberFormat="1" applyFont="1" applyFill="1" applyBorder="1" applyAlignment="1">
      <alignment horizontal="center" vertical="center"/>
    </xf>
    <xf numFmtId="0" fontId="2" fillId="7" borderId="3" xfId="1" applyFont="1" applyFill="1" applyBorder="1" applyAlignment="1">
      <alignment horizontal="center" vertical="center"/>
    </xf>
    <xf numFmtId="165" fontId="3" fillId="5" borderId="3" xfId="1" applyNumberFormat="1" applyFont="1" applyFill="1" applyBorder="1" applyAlignment="1">
      <alignment horizontal="center" vertical="center"/>
    </xf>
    <xf numFmtId="4" fontId="2" fillId="7" borderId="3" xfId="8" applyNumberFormat="1" applyFont="1" applyFill="1" applyBorder="1" applyAlignment="1">
      <alignment horizontal="center" vertical="center" wrapText="1"/>
    </xf>
    <xf numFmtId="167" fontId="2" fillId="7" borderId="3" xfId="8" applyNumberFormat="1" applyFont="1" applyFill="1" applyBorder="1" applyAlignment="1">
      <alignment horizontal="center" vertical="center"/>
    </xf>
    <xf numFmtId="167" fontId="2" fillId="4" borderId="3" xfId="8" applyNumberFormat="1" applyFont="1" applyFill="1" applyBorder="1" applyAlignment="1">
      <alignment horizontal="center" vertical="center"/>
    </xf>
    <xf numFmtId="166" fontId="2" fillId="4" borderId="3" xfId="1" applyNumberFormat="1" applyFont="1" applyFill="1" applyBorder="1" applyAlignment="1">
      <alignment horizontal="center" vertical="center"/>
    </xf>
    <xf numFmtId="166" fontId="2" fillId="4" borderId="3" xfId="8" applyNumberFormat="1" applyFont="1" applyFill="1" applyBorder="1" applyAlignment="1">
      <alignment horizontal="center" vertical="center" wrapText="1"/>
    </xf>
    <xf numFmtId="0" fontId="10" fillId="4" borderId="3" xfId="7" applyFont="1" applyFill="1" applyBorder="1" applyAlignment="1">
      <alignment horizontal="left" vertical="center" wrapText="1"/>
    </xf>
    <xf numFmtId="0" fontId="3" fillId="4" borderId="3" xfId="1" applyFont="1" applyFill="1" applyBorder="1" applyAlignment="1">
      <alignment horizontal="center" vertical="center"/>
    </xf>
    <xf numFmtId="1" fontId="3" fillId="4" borderId="3" xfId="1" applyNumberFormat="1" applyFont="1" applyFill="1" applyBorder="1" applyAlignment="1">
      <alignment horizontal="center" vertical="center"/>
    </xf>
    <xf numFmtId="0" fontId="3" fillId="4" borderId="0" xfId="1" applyFont="1" applyFill="1"/>
    <xf numFmtId="1" fontId="2" fillId="4" borderId="3" xfId="8" applyNumberFormat="1" applyFont="1" applyFill="1" applyBorder="1" applyAlignment="1">
      <alignment horizontal="center" vertical="center" wrapText="1"/>
    </xf>
    <xf numFmtId="0" fontId="3" fillId="7" borderId="3" xfId="1" applyFont="1" applyFill="1" applyBorder="1" applyAlignment="1">
      <alignment horizontal="center" vertical="center"/>
    </xf>
    <xf numFmtId="167" fontId="3" fillId="4" borderId="3" xfId="1" applyNumberFormat="1" applyFont="1" applyFill="1" applyBorder="1" applyAlignment="1">
      <alignment horizontal="center" vertical="center"/>
    </xf>
    <xf numFmtId="0" fontId="12" fillId="5" borderId="3" xfId="7" applyFont="1" applyFill="1" applyBorder="1" applyAlignment="1">
      <alignment horizontal="left" wrapText="1"/>
    </xf>
    <xf numFmtId="166" fontId="3" fillId="5" borderId="3" xfId="1" applyNumberFormat="1" applyFont="1" applyFill="1" applyBorder="1" applyAlignment="1">
      <alignment horizontal="center" vertical="center"/>
    </xf>
    <xf numFmtId="49" fontId="10" fillId="4" borderId="3" xfId="7" applyNumberFormat="1" applyFont="1" applyFill="1" applyBorder="1" applyAlignment="1" applyProtection="1">
      <alignment horizontal="center" vertical="center"/>
      <protection locked="0"/>
    </xf>
    <xf numFmtId="1" fontId="10" fillId="4" borderId="3" xfId="7" applyNumberFormat="1" applyFont="1" applyFill="1" applyBorder="1" applyAlignment="1" applyProtection="1">
      <alignment horizontal="center" vertical="center" wrapText="1"/>
      <protection locked="0"/>
    </xf>
    <xf numFmtId="2" fontId="3" fillId="2" borderId="3" xfId="1" applyNumberFormat="1" applyFont="1" applyFill="1" applyBorder="1" applyAlignment="1">
      <alignment horizontal="center" vertical="center"/>
    </xf>
    <xf numFmtId="4" fontId="10" fillId="6" borderId="3" xfId="7" applyNumberFormat="1" applyFont="1" applyFill="1" applyBorder="1" applyAlignment="1">
      <alignment horizontal="center" vertical="center"/>
    </xf>
    <xf numFmtId="4" fontId="2" fillId="6" borderId="3" xfId="1" applyNumberFormat="1" applyFont="1" applyFill="1" applyBorder="1" applyAlignment="1" applyProtection="1">
      <alignment horizontal="left" vertical="center" wrapText="1"/>
      <protection locked="0"/>
    </xf>
    <xf numFmtId="0" fontId="2" fillId="6" borderId="3" xfId="1" applyFont="1" applyFill="1" applyBorder="1" applyAlignment="1" applyProtection="1">
      <alignment horizontal="center" vertical="center"/>
      <protection locked="0"/>
    </xf>
    <xf numFmtId="167" fontId="2" fillId="6" borderId="3" xfId="1" applyNumberFormat="1" applyFont="1" applyFill="1" applyBorder="1" applyAlignment="1" applyProtection="1">
      <alignment horizontal="center" vertical="center"/>
      <protection locked="0"/>
    </xf>
    <xf numFmtId="0" fontId="2" fillId="6" borderId="3" xfId="1" applyFont="1" applyFill="1" applyBorder="1" applyAlignment="1">
      <alignment horizontal="center" vertical="center"/>
    </xf>
    <xf numFmtId="2" fontId="2" fillId="6" borderId="3" xfId="1" applyNumberFormat="1" applyFont="1" applyFill="1" applyBorder="1" applyAlignment="1">
      <alignment horizontal="center" vertical="center"/>
    </xf>
    <xf numFmtId="167" fontId="2" fillId="6" borderId="3" xfId="1" applyNumberFormat="1" applyFont="1" applyFill="1" applyBorder="1" applyAlignment="1">
      <alignment horizontal="center" vertical="center"/>
    </xf>
    <xf numFmtId="0" fontId="2" fillId="6" borderId="0" xfId="1" applyFont="1" applyFill="1"/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FD87"/>
  <sheetViews>
    <sheetView tabSelected="1" view="pageBreakPreview" topLeftCell="AY1" zoomScale="53" zoomScaleNormal="100" zoomScaleSheetLayoutView="53" workbookViewId="0">
      <selection activeCell="AS25" sqref="AS25"/>
    </sheetView>
  </sheetViews>
  <sheetFormatPr defaultRowHeight="15.75" x14ac:dyDescent="0.25"/>
  <cols>
    <col min="1" max="1" width="13.28515625" style="1" customWidth="1"/>
    <col min="2" max="2" width="42.5703125" style="1" customWidth="1"/>
    <col min="3" max="3" width="15.85546875" style="1" customWidth="1"/>
    <col min="4" max="4" width="20.140625" style="1" customWidth="1"/>
    <col min="5" max="5" width="55.140625" style="1" bestFit="1" customWidth="1"/>
    <col min="6" max="6" width="25.140625" style="1" bestFit="1" customWidth="1"/>
    <col min="7" max="15" width="7.28515625" style="1" bestFit="1" customWidth="1"/>
    <col min="16" max="16" width="25.140625" style="1" bestFit="1" customWidth="1"/>
    <col min="17" max="25" width="7.28515625" style="1" bestFit="1" customWidth="1"/>
    <col min="26" max="26" width="25" style="1" bestFit="1" customWidth="1"/>
    <col min="27" max="27" width="13.85546875" style="1" bestFit="1" customWidth="1"/>
    <col min="28" max="28" width="8.140625" style="1" customWidth="1"/>
    <col min="29" max="29" width="10.28515625" style="1" customWidth="1"/>
    <col min="30" max="30" width="8.85546875" style="1" customWidth="1"/>
    <col min="31" max="31" width="8.42578125" style="1" customWidth="1"/>
    <col min="32" max="32" width="8" style="1" customWidth="1"/>
    <col min="33" max="33" width="8.42578125" style="1" customWidth="1"/>
    <col min="34" max="34" width="10.42578125" style="1" bestFit="1" customWidth="1"/>
    <col min="35" max="35" width="8.5703125" style="1" customWidth="1"/>
    <col min="36" max="36" width="16.5703125" style="1" customWidth="1"/>
    <col min="37" max="37" width="13.85546875" style="1" bestFit="1" customWidth="1"/>
    <col min="38" max="38" width="8.140625" style="1" customWidth="1"/>
    <col min="39" max="39" width="8" style="1" customWidth="1"/>
    <col min="40" max="41" width="8.5703125" style="1" customWidth="1"/>
    <col min="42" max="42" width="9.85546875" style="1" customWidth="1"/>
    <col min="43" max="43" width="8.85546875" style="1" customWidth="1"/>
    <col min="44" max="44" width="10.42578125" style="1" bestFit="1" customWidth="1"/>
    <col min="45" max="45" width="14.5703125" style="1" customWidth="1"/>
    <col min="46" max="46" width="26.42578125" style="1" bestFit="1" customWidth="1"/>
    <col min="47" max="47" width="13.85546875" style="1" bestFit="1" customWidth="1"/>
    <col min="48" max="53" width="7.5703125" style="1" bestFit="1" customWidth="1"/>
    <col min="54" max="54" width="10.42578125" style="1" bestFit="1" customWidth="1"/>
    <col min="55" max="55" width="7.5703125" style="1" bestFit="1" customWidth="1"/>
    <col min="56" max="56" width="26.42578125" style="1" bestFit="1" customWidth="1"/>
    <col min="57" max="57" width="13.85546875" style="1" bestFit="1" customWidth="1"/>
    <col min="58" max="63" width="7.5703125" style="1" bestFit="1" customWidth="1"/>
    <col min="64" max="64" width="10.42578125" style="1" bestFit="1" customWidth="1"/>
    <col min="65" max="65" width="7.5703125" style="1" bestFit="1" customWidth="1"/>
    <col min="66" max="66" width="26.42578125" style="1" bestFit="1" customWidth="1"/>
    <col min="67" max="67" width="10.42578125" style="1" bestFit="1" customWidth="1"/>
    <col min="68" max="72" width="7.5703125" style="1" bestFit="1" customWidth="1"/>
    <col min="73" max="73" width="8.7109375" style="1" bestFit="1" customWidth="1"/>
    <col min="74" max="74" width="10.42578125" style="1" bestFit="1" customWidth="1"/>
    <col min="75" max="75" width="7.5703125" style="1" bestFit="1" customWidth="1"/>
    <col min="76" max="76" width="26.42578125" style="1" bestFit="1" customWidth="1"/>
    <col min="77" max="77" width="10.42578125" style="1" bestFit="1" customWidth="1"/>
    <col min="78" max="82" width="7.5703125" style="1" bestFit="1" customWidth="1"/>
    <col min="83" max="83" width="8.7109375" style="1" bestFit="1" customWidth="1"/>
    <col min="84" max="84" width="10.42578125" style="1" bestFit="1" customWidth="1"/>
    <col min="85" max="85" width="7.5703125" style="1" bestFit="1" customWidth="1"/>
    <col min="86" max="86" width="26.42578125" style="1" bestFit="1" customWidth="1"/>
    <col min="87" max="87" width="12.7109375" style="1" bestFit="1" customWidth="1"/>
    <col min="88" max="93" width="7.5703125" style="1" bestFit="1" customWidth="1"/>
    <col min="94" max="94" width="10.42578125" style="1" bestFit="1" customWidth="1"/>
    <col min="95" max="95" width="8.7109375" style="1" bestFit="1" customWidth="1"/>
    <col min="96" max="96" width="26.42578125" style="1" bestFit="1" customWidth="1"/>
    <col min="97" max="97" width="10.42578125" style="1" bestFit="1" customWidth="1"/>
    <col min="98" max="103" width="7.5703125" style="1" bestFit="1" customWidth="1"/>
    <col min="104" max="104" width="10.42578125" style="1" bestFit="1" customWidth="1"/>
    <col min="105" max="105" width="8.7109375" style="1" bestFit="1" customWidth="1"/>
    <col min="106" max="106" width="20.42578125" style="1" customWidth="1"/>
    <col min="107" max="107" width="10.85546875" style="1" customWidth="1"/>
    <col min="108" max="108" width="9.42578125" style="1" customWidth="1"/>
    <col min="109" max="109" width="12" style="1" customWidth="1"/>
    <col min="110" max="110" width="11.28515625" style="1" customWidth="1"/>
    <col min="111" max="114" width="11.85546875" style="1" customWidth="1"/>
    <col min="115" max="115" width="11.28515625" style="1" customWidth="1"/>
    <col min="116" max="116" width="22" style="1" customWidth="1"/>
    <col min="117" max="117" width="10.28515625" style="1" customWidth="1"/>
    <col min="118" max="118" width="11.85546875" style="1" customWidth="1"/>
    <col min="119" max="119" width="11.5703125" style="1" customWidth="1"/>
    <col min="120" max="120" width="11.85546875" style="1" customWidth="1"/>
    <col min="121" max="124" width="10.85546875" style="1" customWidth="1"/>
    <col min="125" max="125" width="9.42578125" style="1" customWidth="1"/>
    <col min="126" max="126" width="21.42578125" style="1" customWidth="1"/>
    <col min="127" max="127" width="16.85546875" style="1" customWidth="1"/>
    <col min="128" max="128" width="11.5703125" style="1" customWidth="1"/>
    <col min="129" max="129" width="13.5703125" style="1" customWidth="1"/>
    <col min="130" max="130" width="11.140625" style="1" customWidth="1"/>
    <col min="131" max="134" width="12.28515625" style="1" customWidth="1"/>
    <col min="135" max="135" width="10.28515625" style="1" customWidth="1"/>
    <col min="136" max="136" width="20" style="1" customWidth="1"/>
    <col min="137" max="137" width="12.85546875" style="1" customWidth="1"/>
    <col min="138" max="138" width="12" style="1" customWidth="1"/>
    <col min="139" max="139" width="11.28515625" style="1" customWidth="1"/>
    <col min="140" max="140" width="13.42578125" style="1" customWidth="1"/>
    <col min="141" max="144" width="9.5703125" style="1" customWidth="1"/>
    <col min="145" max="145" width="10.5703125" style="1" customWidth="1"/>
    <col min="146" max="146" width="19" style="1" customWidth="1"/>
    <col min="147" max="147" width="4.7109375" style="1" customWidth="1"/>
    <col min="148" max="148" width="4.28515625" style="1" customWidth="1"/>
    <col min="149" max="149" width="4.42578125" style="1" customWidth="1"/>
    <col min="150" max="150" width="5.140625" style="1" customWidth="1"/>
    <col min="151" max="151" width="5.7109375" style="1" customWidth="1"/>
    <col min="152" max="152" width="6.28515625" style="1" customWidth="1"/>
    <col min="153" max="153" width="6.5703125" style="1" customWidth="1"/>
    <col min="154" max="154" width="6.28515625" style="1" customWidth="1"/>
    <col min="155" max="156" width="5.7109375" style="1" customWidth="1"/>
    <col min="157" max="157" width="14.7109375" style="1" customWidth="1"/>
    <col min="158" max="167" width="5.7109375" style="1" customWidth="1"/>
    <col min="168" max="256" width="9.140625" style="1"/>
    <col min="257" max="257" width="13.28515625" style="1" customWidth="1"/>
    <col min="258" max="258" width="42.5703125" style="1" customWidth="1"/>
    <col min="259" max="259" width="15.85546875" style="1" customWidth="1"/>
    <col min="260" max="260" width="20.140625" style="1" customWidth="1"/>
    <col min="261" max="261" width="25.140625" style="1" customWidth="1"/>
    <col min="262" max="262" width="21.5703125" style="1" customWidth="1"/>
    <col min="263" max="263" width="12.85546875" style="1" customWidth="1"/>
    <col min="264" max="264" width="9.140625" style="1" customWidth="1"/>
    <col min="265" max="265" width="10.5703125" style="1" customWidth="1"/>
    <col min="266" max="266" width="10.28515625" style="1" customWidth="1"/>
    <col min="267" max="270" width="10.85546875" style="1" customWidth="1"/>
    <col min="271" max="271" width="11.140625" style="1" customWidth="1"/>
    <col min="272" max="272" width="19.7109375" style="1" customWidth="1"/>
    <col min="273" max="273" width="10.5703125" style="1" bestFit="1" customWidth="1"/>
    <col min="274" max="274" width="10.42578125" style="1" customWidth="1"/>
    <col min="275" max="275" width="10.5703125" style="1" customWidth="1"/>
    <col min="276" max="276" width="10" style="1" customWidth="1"/>
    <col min="277" max="280" width="12.42578125" style="1" customWidth="1"/>
    <col min="281" max="281" width="13.42578125" style="1" customWidth="1"/>
    <col min="282" max="282" width="22.85546875" style="1" customWidth="1"/>
    <col min="283" max="283" width="10" style="1" customWidth="1"/>
    <col min="284" max="284" width="10.5703125" style="1" customWidth="1"/>
    <col min="285" max="285" width="10.85546875" style="1" customWidth="1"/>
    <col min="286" max="286" width="9.140625" style="1" customWidth="1"/>
    <col min="287" max="290" width="12" style="1" customWidth="1"/>
    <col min="291" max="291" width="9.85546875" style="1" customWidth="1"/>
    <col min="292" max="292" width="20.140625" style="1" customWidth="1"/>
    <col min="293" max="293" width="9.28515625" style="1" customWidth="1"/>
    <col min="294" max="294" width="11.28515625" style="1" customWidth="1"/>
    <col min="295" max="295" width="10.85546875" style="1" customWidth="1"/>
    <col min="296" max="296" width="10.5703125" style="1" customWidth="1"/>
    <col min="297" max="300" width="11" style="1" customWidth="1"/>
    <col min="301" max="301" width="9" style="1" customWidth="1"/>
    <col min="302" max="302" width="20.85546875" style="1" customWidth="1"/>
    <col min="303" max="303" width="11.42578125" style="1" customWidth="1"/>
    <col min="304" max="304" width="10.85546875" style="1" customWidth="1"/>
    <col min="305" max="305" width="9.140625" style="1" customWidth="1"/>
    <col min="306" max="306" width="11" style="1" customWidth="1"/>
    <col min="307" max="309" width="10.28515625" style="1" customWidth="1"/>
    <col min="310" max="310" width="11.42578125" style="1" customWidth="1"/>
    <col min="311" max="311" width="11.85546875" style="1" customWidth="1"/>
    <col min="312" max="312" width="19.42578125" style="1" customWidth="1"/>
    <col min="313" max="313" width="10.42578125" style="1" customWidth="1"/>
    <col min="314" max="314" width="11.7109375" style="1" customWidth="1"/>
    <col min="315" max="315" width="13" style="1" customWidth="1"/>
    <col min="316" max="316" width="12" style="1" customWidth="1"/>
    <col min="317" max="320" width="9.140625" style="1" customWidth="1"/>
    <col min="321" max="321" width="11" style="1" customWidth="1"/>
    <col min="322" max="322" width="20.42578125" style="1" customWidth="1"/>
    <col min="323" max="323" width="10.85546875" style="1" customWidth="1"/>
    <col min="324" max="324" width="9.42578125" style="1" customWidth="1"/>
    <col min="325" max="325" width="12" style="1" customWidth="1"/>
    <col min="326" max="326" width="11.28515625" style="1" customWidth="1"/>
    <col min="327" max="330" width="11.85546875" style="1" customWidth="1"/>
    <col min="331" max="331" width="11.28515625" style="1" customWidth="1"/>
    <col min="332" max="332" width="22" style="1" customWidth="1"/>
    <col min="333" max="333" width="10.28515625" style="1" customWidth="1"/>
    <col min="334" max="334" width="11.85546875" style="1" customWidth="1"/>
    <col min="335" max="335" width="11.5703125" style="1" customWidth="1"/>
    <col min="336" max="336" width="11.85546875" style="1" customWidth="1"/>
    <col min="337" max="340" width="10.85546875" style="1" customWidth="1"/>
    <col min="341" max="341" width="9.42578125" style="1" customWidth="1"/>
    <col min="342" max="342" width="20.42578125" style="1" customWidth="1"/>
    <col min="343" max="343" width="10.85546875" style="1" customWidth="1"/>
    <col min="344" max="344" width="9.42578125" style="1" customWidth="1"/>
    <col min="345" max="345" width="12" style="1" customWidth="1"/>
    <col min="346" max="346" width="11.28515625" style="1" customWidth="1"/>
    <col min="347" max="350" width="11.85546875" style="1" customWidth="1"/>
    <col min="351" max="351" width="11.28515625" style="1" customWidth="1"/>
    <col min="352" max="352" width="22" style="1" customWidth="1"/>
    <col min="353" max="353" width="10.28515625" style="1" customWidth="1"/>
    <col min="354" max="354" width="11.85546875" style="1" customWidth="1"/>
    <col min="355" max="355" width="11.5703125" style="1" customWidth="1"/>
    <col min="356" max="356" width="11.85546875" style="1" customWidth="1"/>
    <col min="357" max="360" width="10.85546875" style="1" customWidth="1"/>
    <col min="361" max="361" width="9.42578125" style="1" customWidth="1"/>
    <col min="362" max="362" width="20.42578125" style="1" customWidth="1"/>
    <col min="363" max="363" width="10.85546875" style="1" customWidth="1"/>
    <col min="364" max="364" width="9.42578125" style="1" customWidth="1"/>
    <col min="365" max="365" width="12" style="1" customWidth="1"/>
    <col min="366" max="366" width="11.28515625" style="1" customWidth="1"/>
    <col min="367" max="370" width="11.85546875" style="1" customWidth="1"/>
    <col min="371" max="371" width="11.28515625" style="1" customWidth="1"/>
    <col min="372" max="372" width="22" style="1" customWidth="1"/>
    <col min="373" max="373" width="10.28515625" style="1" customWidth="1"/>
    <col min="374" max="374" width="11.85546875" style="1" customWidth="1"/>
    <col min="375" max="375" width="11.5703125" style="1" customWidth="1"/>
    <col min="376" max="376" width="11.85546875" style="1" customWidth="1"/>
    <col min="377" max="380" width="10.85546875" style="1" customWidth="1"/>
    <col min="381" max="381" width="9.42578125" style="1" customWidth="1"/>
    <col min="382" max="382" width="21.42578125" style="1" customWidth="1"/>
    <col min="383" max="383" width="16.85546875" style="1" customWidth="1"/>
    <col min="384" max="384" width="11.5703125" style="1" customWidth="1"/>
    <col min="385" max="385" width="9.42578125" style="1" customWidth="1"/>
    <col min="386" max="386" width="11.140625" style="1" customWidth="1"/>
    <col min="387" max="390" width="12.28515625" style="1" customWidth="1"/>
    <col min="391" max="391" width="10.28515625" style="1" customWidth="1"/>
    <col min="392" max="392" width="20" style="1" customWidth="1"/>
    <col min="393" max="393" width="12.85546875" style="1" customWidth="1"/>
    <col min="394" max="394" width="12" style="1" customWidth="1"/>
    <col min="395" max="395" width="11.28515625" style="1" customWidth="1"/>
    <col min="396" max="396" width="10.85546875" style="1" customWidth="1"/>
    <col min="397" max="400" width="9.5703125" style="1" customWidth="1"/>
    <col min="401" max="401" width="10.5703125" style="1" customWidth="1"/>
    <col min="402" max="402" width="19" style="1" customWidth="1"/>
    <col min="403" max="403" width="4.7109375" style="1" customWidth="1"/>
    <col min="404" max="404" width="4.28515625" style="1" customWidth="1"/>
    <col min="405" max="405" width="4.42578125" style="1" customWidth="1"/>
    <col min="406" max="406" width="5.140625" style="1" customWidth="1"/>
    <col min="407" max="407" width="5.7109375" style="1" customWidth="1"/>
    <col min="408" max="408" width="6.28515625" style="1" customWidth="1"/>
    <col min="409" max="409" width="6.5703125" style="1" customWidth="1"/>
    <col min="410" max="410" width="6.28515625" style="1" customWidth="1"/>
    <col min="411" max="412" width="5.7109375" style="1" customWidth="1"/>
    <col min="413" max="413" width="14.7109375" style="1" customWidth="1"/>
    <col min="414" max="423" width="5.7109375" style="1" customWidth="1"/>
    <col min="424" max="512" width="9.140625" style="1"/>
    <col min="513" max="513" width="13.28515625" style="1" customWidth="1"/>
    <col min="514" max="514" width="42.5703125" style="1" customWidth="1"/>
    <col min="515" max="515" width="15.85546875" style="1" customWidth="1"/>
    <col min="516" max="516" width="20.140625" style="1" customWidth="1"/>
    <col min="517" max="517" width="25.140625" style="1" customWidth="1"/>
    <col min="518" max="518" width="21.5703125" style="1" customWidth="1"/>
    <col min="519" max="519" width="12.85546875" style="1" customWidth="1"/>
    <col min="520" max="520" width="9.140625" style="1" customWidth="1"/>
    <col min="521" max="521" width="10.5703125" style="1" customWidth="1"/>
    <col min="522" max="522" width="10.28515625" style="1" customWidth="1"/>
    <col min="523" max="526" width="10.85546875" style="1" customWidth="1"/>
    <col min="527" max="527" width="11.140625" style="1" customWidth="1"/>
    <col min="528" max="528" width="19.7109375" style="1" customWidth="1"/>
    <col min="529" max="529" width="10.5703125" style="1" bestFit="1" customWidth="1"/>
    <col min="530" max="530" width="10.42578125" style="1" customWidth="1"/>
    <col min="531" max="531" width="10.5703125" style="1" customWidth="1"/>
    <col min="532" max="532" width="10" style="1" customWidth="1"/>
    <col min="533" max="536" width="12.42578125" style="1" customWidth="1"/>
    <col min="537" max="537" width="13.42578125" style="1" customWidth="1"/>
    <col min="538" max="538" width="22.85546875" style="1" customWidth="1"/>
    <col min="539" max="539" width="10" style="1" customWidth="1"/>
    <col min="540" max="540" width="10.5703125" style="1" customWidth="1"/>
    <col min="541" max="541" width="10.85546875" style="1" customWidth="1"/>
    <col min="542" max="542" width="9.140625" style="1" customWidth="1"/>
    <col min="543" max="546" width="12" style="1" customWidth="1"/>
    <col min="547" max="547" width="9.85546875" style="1" customWidth="1"/>
    <col min="548" max="548" width="20.140625" style="1" customWidth="1"/>
    <col min="549" max="549" width="9.28515625" style="1" customWidth="1"/>
    <col min="550" max="550" width="11.28515625" style="1" customWidth="1"/>
    <col min="551" max="551" width="10.85546875" style="1" customWidth="1"/>
    <col min="552" max="552" width="10.5703125" style="1" customWidth="1"/>
    <col min="553" max="556" width="11" style="1" customWidth="1"/>
    <col min="557" max="557" width="9" style="1" customWidth="1"/>
    <col min="558" max="558" width="20.85546875" style="1" customWidth="1"/>
    <col min="559" max="559" width="11.42578125" style="1" customWidth="1"/>
    <col min="560" max="560" width="10.85546875" style="1" customWidth="1"/>
    <col min="561" max="561" width="9.140625" style="1" customWidth="1"/>
    <col min="562" max="562" width="11" style="1" customWidth="1"/>
    <col min="563" max="565" width="10.28515625" style="1" customWidth="1"/>
    <col min="566" max="566" width="11.42578125" style="1" customWidth="1"/>
    <col min="567" max="567" width="11.85546875" style="1" customWidth="1"/>
    <col min="568" max="568" width="19.42578125" style="1" customWidth="1"/>
    <col min="569" max="569" width="10.42578125" style="1" customWidth="1"/>
    <col min="570" max="570" width="11.7109375" style="1" customWidth="1"/>
    <col min="571" max="571" width="13" style="1" customWidth="1"/>
    <col min="572" max="572" width="12" style="1" customWidth="1"/>
    <col min="573" max="576" width="9.140625" style="1" customWidth="1"/>
    <col min="577" max="577" width="11" style="1" customWidth="1"/>
    <col min="578" max="578" width="20.42578125" style="1" customWidth="1"/>
    <col min="579" max="579" width="10.85546875" style="1" customWidth="1"/>
    <col min="580" max="580" width="9.42578125" style="1" customWidth="1"/>
    <col min="581" max="581" width="12" style="1" customWidth="1"/>
    <col min="582" max="582" width="11.28515625" style="1" customWidth="1"/>
    <col min="583" max="586" width="11.85546875" style="1" customWidth="1"/>
    <col min="587" max="587" width="11.28515625" style="1" customWidth="1"/>
    <col min="588" max="588" width="22" style="1" customWidth="1"/>
    <col min="589" max="589" width="10.28515625" style="1" customWidth="1"/>
    <col min="590" max="590" width="11.85546875" style="1" customWidth="1"/>
    <col min="591" max="591" width="11.5703125" style="1" customWidth="1"/>
    <col min="592" max="592" width="11.85546875" style="1" customWidth="1"/>
    <col min="593" max="596" width="10.85546875" style="1" customWidth="1"/>
    <col min="597" max="597" width="9.42578125" style="1" customWidth="1"/>
    <col min="598" max="598" width="20.42578125" style="1" customWidth="1"/>
    <col min="599" max="599" width="10.85546875" style="1" customWidth="1"/>
    <col min="600" max="600" width="9.42578125" style="1" customWidth="1"/>
    <col min="601" max="601" width="12" style="1" customWidth="1"/>
    <col min="602" max="602" width="11.28515625" style="1" customWidth="1"/>
    <col min="603" max="606" width="11.85546875" style="1" customWidth="1"/>
    <col min="607" max="607" width="11.28515625" style="1" customWidth="1"/>
    <col min="608" max="608" width="22" style="1" customWidth="1"/>
    <col min="609" max="609" width="10.28515625" style="1" customWidth="1"/>
    <col min="610" max="610" width="11.85546875" style="1" customWidth="1"/>
    <col min="611" max="611" width="11.5703125" style="1" customWidth="1"/>
    <col min="612" max="612" width="11.85546875" style="1" customWidth="1"/>
    <col min="613" max="616" width="10.85546875" style="1" customWidth="1"/>
    <col min="617" max="617" width="9.42578125" style="1" customWidth="1"/>
    <col min="618" max="618" width="20.42578125" style="1" customWidth="1"/>
    <col min="619" max="619" width="10.85546875" style="1" customWidth="1"/>
    <col min="620" max="620" width="9.42578125" style="1" customWidth="1"/>
    <col min="621" max="621" width="12" style="1" customWidth="1"/>
    <col min="622" max="622" width="11.28515625" style="1" customWidth="1"/>
    <col min="623" max="626" width="11.85546875" style="1" customWidth="1"/>
    <col min="627" max="627" width="11.28515625" style="1" customWidth="1"/>
    <col min="628" max="628" width="22" style="1" customWidth="1"/>
    <col min="629" max="629" width="10.28515625" style="1" customWidth="1"/>
    <col min="630" max="630" width="11.85546875" style="1" customWidth="1"/>
    <col min="631" max="631" width="11.5703125" style="1" customWidth="1"/>
    <col min="632" max="632" width="11.85546875" style="1" customWidth="1"/>
    <col min="633" max="636" width="10.85546875" style="1" customWidth="1"/>
    <col min="637" max="637" width="9.42578125" style="1" customWidth="1"/>
    <col min="638" max="638" width="21.42578125" style="1" customWidth="1"/>
    <col min="639" max="639" width="16.85546875" style="1" customWidth="1"/>
    <col min="640" max="640" width="11.5703125" style="1" customWidth="1"/>
    <col min="641" max="641" width="9.42578125" style="1" customWidth="1"/>
    <col min="642" max="642" width="11.140625" style="1" customWidth="1"/>
    <col min="643" max="646" width="12.28515625" style="1" customWidth="1"/>
    <col min="647" max="647" width="10.28515625" style="1" customWidth="1"/>
    <col min="648" max="648" width="20" style="1" customWidth="1"/>
    <col min="649" max="649" width="12.85546875" style="1" customWidth="1"/>
    <col min="650" max="650" width="12" style="1" customWidth="1"/>
    <col min="651" max="651" width="11.28515625" style="1" customWidth="1"/>
    <col min="652" max="652" width="10.85546875" style="1" customWidth="1"/>
    <col min="653" max="656" width="9.5703125" style="1" customWidth="1"/>
    <col min="657" max="657" width="10.5703125" style="1" customWidth="1"/>
    <col min="658" max="658" width="19" style="1" customWidth="1"/>
    <col min="659" max="659" width="4.7109375" style="1" customWidth="1"/>
    <col min="660" max="660" width="4.28515625" style="1" customWidth="1"/>
    <col min="661" max="661" width="4.42578125" style="1" customWidth="1"/>
    <col min="662" max="662" width="5.140625" style="1" customWidth="1"/>
    <col min="663" max="663" width="5.7109375" style="1" customWidth="1"/>
    <col min="664" max="664" width="6.28515625" style="1" customWidth="1"/>
    <col min="665" max="665" width="6.5703125" style="1" customWidth="1"/>
    <col min="666" max="666" width="6.28515625" style="1" customWidth="1"/>
    <col min="667" max="668" width="5.7109375" style="1" customWidth="1"/>
    <col min="669" max="669" width="14.7109375" style="1" customWidth="1"/>
    <col min="670" max="679" width="5.7109375" style="1" customWidth="1"/>
    <col min="680" max="768" width="9.140625" style="1"/>
    <col min="769" max="769" width="13.28515625" style="1" customWidth="1"/>
    <col min="770" max="770" width="42.5703125" style="1" customWidth="1"/>
    <col min="771" max="771" width="15.85546875" style="1" customWidth="1"/>
    <col min="772" max="772" width="20.140625" style="1" customWidth="1"/>
    <col min="773" max="773" width="25.140625" style="1" customWidth="1"/>
    <col min="774" max="774" width="21.5703125" style="1" customWidth="1"/>
    <col min="775" max="775" width="12.85546875" style="1" customWidth="1"/>
    <col min="776" max="776" width="9.140625" style="1" customWidth="1"/>
    <col min="777" max="777" width="10.5703125" style="1" customWidth="1"/>
    <col min="778" max="778" width="10.28515625" style="1" customWidth="1"/>
    <col min="779" max="782" width="10.85546875" style="1" customWidth="1"/>
    <col min="783" max="783" width="11.140625" style="1" customWidth="1"/>
    <col min="784" max="784" width="19.7109375" style="1" customWidth="1"/>
    <col min="785" max="785" width="10.5703125" style="1" bestFit="1" customWidth="1"/>
    <col min="786" max="786" width="10.42578125" style="1" customWidth="1"/>
    <col min="787" max="787" width="10.5703125" style="1" customWidth="1"/>
    <col min="788" max="788" width="10" style="1" customWidth="1"/>
    <col min="789" max="792" width="12.42578125" style="1" customWidth="1"/>
    <col min="793" max="793" width="13.42578125" style="1" customWidth="1"/>
    <col min="794" max="794" width="22.85546875" style="1" customWidth="1"/>
    <col min="795" max="795" width="10" style="1" customWidth="1"/>
    <col min="796" max="796" width="10.5703125" style="1" customWidth="1"/>
    <col min="797" max="797" width="10.85546875" style="1" customWidth="1"/>
    <col min="798" max="798" width="9.140625" style="1" customWidth="1"/>
    <col min="799" max="802" width="12" style="1" customWidth="1"/>
    <col min="803" max="803" width="9.85546875" style="1" customWidth="1"/>
    <col min="804" max="804" width="20.140625" style="1" customWidth="1"/>
    <col min="805" max="805" width="9.28515625" style="1" customWidth="1"/>
    <col min="806" max="806" width="11.28515625" style="1" customWidth="1"/>
    <col min="807" max="807" width="10.85546875" style="1" customWidth="1"/>
    <col min="808" max="808" width="10.5703125" style="1" customWidth="1"/>
    <col min="809" max="812" width="11" style="1" customWidth="1"/>
    <col min="813" max="813" width="9" style="1" customWidth="1"/>
    <col min="814" max="814" width="20.85546875" style="1" customWidth="1"/>
    <col min="815" max="815" width="11.42578125" style="1" customWidth="1"/>
    <col min="816" max="816" width="10.85546875" style="1" customWidth="1"/>
    <col min="817" max="817" width="9.140625" style="1" customWidth="1"/>
    <col min="818" max="818" width="11" style="1" customWidth="1"/>
    <col min="819" max="821" width="10.28515625" style="1" customWidth="1"/>
    <col min="822" max="822" width="11.42578125" style="1" customWidth="1"/>
    <col min="823" max="823" width="11.85546875" style="1" customWidth="1"/>
    <col min="824" max="824" width="19.42578125" style="1" customWidth="1"/>
    <col min="825" max="825" width="10.42578125" style="1" customWidth="1"/>
    <col min="826" max="826" width="11.7109375" style="1" customWidth="1"/>
    <col min="827" max="827" width="13" style="1" customWidth="1"/>
    <col min="828" max="828" width="12" style="1" customWidth="1"/>
    <col min="829" max="832" width="9.140625" style="1" customWidth="1"/>
    <col min="833" max="833" width="11" style="1" customWidth="1"/>
    <col min="834" max="834" width="20.42578125" style="1" customWidth="1"/>
    <col min="835" max="835" width="10.85546875" style="1" customWidth="1"/>
    <col min="836" max="836" width="9.42578125" style="1" customWidth="1"/>
    <col min="837" max="837" width="12" style="1" customWidth="1"/>
    <col min="838" max="838" width="11.28515625" style="1" customWidth="1"/>
    <col min="839" max="842" width="11.85546875" style="1" customWidth="1"/>
    <col min="843" max="843" width="11.28515625" style="1" customWidth="1"/>
    <col min="844" max="844" width="22" style="1" customWidth="1"/>
    <col min="845" max="845" width="10.28515625" style="1" customWidth="1"/>
    <col min="846" max="846" width="11.85546875" style="1" customWidth="1"/>
    <col min="847" max="847" width="11.5703125" style="1" customWidth="1"/>
    <col min="848" max="848" width="11.85546875" style="1" customWidth="1"/>
    <col min="849" max="852" width="10.85546875" style="1" customWidth="1"/>
    <col min="853" max="853" width="9.42578125" style="1" customWidth="1"/>
    <col min="854" max="854" width="20.42578125" style="1" customWidth="1"/>
    <col min="855" max="855" width="10.85546875" style="1" customWidth="1"/>
    <col min="856" max="856" width="9.42578125" style="1" customWidth="1"/>
    <col min="857" max="857" width="12" style="1" customWidth="1"/>
    <col min="858" max="858" width="11.28515625" style="1" customWidth="1"/>
    <col min="859" max="862" width="11.85546875" style="1" customWidth="1"/>
    <col min="863" max="863" width="11.28515625" style="1" customWidth="1"/>
    <col min="864" max="864" width="22" style="1" customWidth="1"/>
    <col min="865" max="865" width="10.28515625" style="1" customWidth="1"/>
    <col min="866" max="866" width="11.85546875" style="1" customWidth="1"/>
    <col min="867" max="867" width="11.5703125" style="1" customWidth="1"/>
    <col min="868" max="868" width="11.85546875" style="1" customWidth="1"/>
    <col min="869" max="872" width="10.85546875" style="1" customWidth="1"/>
    <col min="873" max="873" width="9.42578125" style="1" customWidth="1"/>
    <col min="874" max="874" width="20.42578125" style="1" customWidth="1"/>
    <col min="875" max="875" width="10.85546875" style="1" customWidth="1"/>
    <col min="876" max="876" width="9.42578125" style="1" customWidth="1"/>
    <col min="877" max="877" width="12" style="1" customWidth="1"/>
    <col min="878" max="878" width="11.28515625" style="1" customWidth="1"/>
    <col min="879" max="882" width="11.85546875" style="1" customWidth="1"/>
    <col min="883" max="883" width="11.28515625" style="1" customWidth="1"/>
    <col min="884" max="884" width="22" style="1" customWidth="1"/>
    <col min="885" max="885" width="10.28515625" style="1" customWidth="1"/>
    <col min="886" max="886" width="11.85546875" style="1" customWidth="1"/>
    <col min="887" max="887" width="11.5703125" style="1" customWidth="1"/>
    <col min="888" max="888" width="11.85546875" style="1" customWidth="1"/>
    <col min="889" max="892" width="10.85546875" style="1" customWidth="1"/>
    <col min="893" max="893" width="9.42578125" style="1" customWidth="1"/>
    <col min="894" max="894" width="21.42578125" style="1" customWidth="1"/>
    <col min="895" max="895" width="16.85546875" style="1" customWidth="1"/>
    <col min="896" max="896" width="11.5703125" style="1" customWidth="1"/>
    <col min="897" max="897" width="9.42578125" style="1" customWidth="1"/>
    <col min="898" max="898" width="11.140625" style="1" customWidth="1"/>
    <col min="899" max="902" width="12.28515625" style="1" customWidth="1"/>
    <col min="903" max="903" width="10.28515625" style="1" customWidth="1"/>
    <col min="904" max="904" width="20" style="1" customWidth="1"/>
    <col min="905" max="905" width="12.85546875" style="1" customWidth="1"/>
    <col min="906" max="906" width="12" style="1" customWidth="1"/>
    <col min="907" max="907" width="11.28515625" style="1" customWidth="1"/>
    <col min="908" max="908" width="10.85546875" style="1" customWidth="1"/>
    <col min="909" max="912" width="9.5703125" style="1" customWidth="1"/>
    <col min="913" max="913" width="10.5703125" style="1" customWidth="1"/>
    <col min="914" max="914" width="19" style="1" customWidth="1"/>
    <col min="915" max="915" width="4.7109375" style="1" customWidth="1"/>
    <col min="916" max="916" width="4.28515625" style="1" customWidth="1"/>
    <col min="917" max="917" width="4.42578125" style="1" customWidth="1"/>
    <col min="918" max="918" width="5.140625" style="1" customWidth="1"/>
    <col min="919" max="919" width="5.7109375" style="1" customWidth="1"/>
    <col min="920" max="920" width="6.28515625" style="1" customWidth="1"/>
    <col min="921" max="921" width="6.5703125" style="1" customWidth="1"/>
    <col min="922" max="922" width="6.28515625" style="1" customWidth="1"/>
    <col min="923" max="924" width="5.7109375" style="1" customWidth="1"/>
    <col min="925" max="925" width="14.7109375" style="1" customWidth="1"/>
    <col min="926" max="935" width="5.7109375" style="1" customWidth="1"/>
    <col min="936" max="1024" width="9.140625" style="1"/>
    <col min="1025" max="1025" width="13.28515625" style="1" customWidth="1"/>
    <col min="1026" max="1026" width="42.5703125" style="1" customWidth="1"/>
    <col min="1027" max="1027" width="15.85546875" style="1" customWidth="1"/>
    <col min="1028" max="1028" width="20.140625" style="1" customWidth="1"/>
    <col min="1029" max="1029" width="25.140625" style="1" customWidth="1"/>
    <col min="1030" max="1030" width="21.5703125" style="1" customWidth="1"/>
    <col min="1031" max="1031" width="12.85546875" style="1" customWidth="1"/>
    <col min="1032" max="1032" width="9.140625" style="1" customWidth="1"/>
    <col min="1033" max="1033" width="10.5703125" style="1" customWidth="1"/>
    <col min="1034" max="1034" width="10.28515625" style="1" customWidth="1"/>
    <col min="1035" max="1038" width="10.85546875" style="1" customWidth="1"/>
    <col min="1039" max="1039" width="11.140625" style="1" customWidth="1"/>
    <col min="1040" max="1040" width="19.7109375" style="1" customWidth="1"/>
    <col min="1041" max="1041" width="10.5703125" style="1" bestFit="1" customWidth="1"/>
    <col min="1042" max="1042" width="10.42578125" style="1" customWidth="1"/>
    <col min="1043" max="1043" width="10.5703125" style="1" customWidth="1"/>
    <col min="1044" max="1044" width="10" style="1" customWidth="1"/>
    <col min="1045" max="1048" width="12.42578125" style="1" customWidth="1"/>
    <col min="1049" max="1049" width="13.42578125" style="1" customWidth="1"/>
    <col min="1050" max="1050" width="22.85546875" style="1" customWidth="1"/>
    <col min="1051" max="1051" width="10" style="1" customWidth="1"/>
    <col min="1052" max="1052" width="10.5703125" style="1" customWidth="1"/>
    <col min="1053" max="1053" width="10.85546875" style="1" customWidth="1"/>
    <col min="1054" max="1054" width="9.140625" style="1" customWidth="1"/>
    <col min="1055" max="1058" width="12" style="1" customWidth="1"/>
    <col min="1059" max="1059" width="9.85546875" style="1" customWidth="1"/>
    <col min="1060" max="1060" width="20.140625" style="1" customWidth="1"/>
    <col min="1061" max="1061" width="9.28515625" style="1" customWidth="1"/>
    <col min="1062" max="1062" width="11.28515625" style="1" customWidth="1"/>
    <col min="1063" max="1063" width="10.85546875" style="1" customWidth="1"/>
    <col min="1064" max="1064" width="10.5703125" style="1" customWidth="1"/>
    <col min="1065" max="1068" width="11" style="1" customWidth="1"/>
    <col min="1069" max="1069" width="9" style="1" customWidth="1"/>
    <col min="1070" max="1070" width="20.85546875" style="1" customWidth="1"/>
    <col min="1071" max="1071" width="11.42578125" style="1" customWidth="1"/>
    <col min="1072" max="1072" width="10.85546875" style="1" customWidth="1"/>
    <col min="1073" max="1073" width="9.140625" style="1" customWidth="1"/>
    <col min="1074" max="1074" width="11" style="1" customWidth="1"/>
    <col min="1075" max="1077" width="10.28515625" style="1" customWidth="1"/>
    <col min="1078" max="1078" width="11.42578125" style="1" customWidth="1"/>
    <col min="1079" max="1079" width="11.85546875" style="1" customWidth="1"/>
    <col min="1080" max="1080" width="19.42578125" style="1" customWidth="1"/>
    <col min="1081" max="1081" width="10.42578125" style="1" customWidth="1"/>
    <col min="1082" max="1082" width="11.7109375" style="1" customWidth="1"/>
    <col min="1083" max="1083" width="13" style="1" customWidth="1"/>
    <col min="1084" max="1084" width="12" style="1" customWidth="1"/>
    <col min="1085" max="1088" width="9.140625" style="1" customWidth="1"/>
    <col min="1089" max="1089" width="11" style="1" customWidth="1"/>
    <col min="1090" max="1090" width="20.42578125" style="1" customWidth="1"/>
    <col min="1091" max="1091" width="10.85546875" style="1" customWidth="1"/>
    <col min="1092" max="1092" width="9.42578125" style="1" customWidth="1"/>
    <col min="1093" max="1093" width="12" style="1" customWidth="1"/>
    <col min="1094" max="1094" width="11.28515625" style="1" customWidth="1"/>
    <col min="1095" max="1098" width="11.85546875" style="1" customWidth="1"/>
    <col min="1099" max="1099" width="11.28515625" style="1" customWidth="1"/>
    <col min="1100" max="1100" width="22" style="1" customWidth="1"/>
    <col min="1101" max="1101" width="10.28515625" style="1" customWidth="1"/>
    <col min="1102" max="1102" width="11.85546875" style="1" customWidth="1"/>
    <col min="1103" max="1103" width="11.5703125" style="1" customWidth="1"/>
    <col min="1104" max="1104" width="11.85546875" style="1" customWidth="1"/>
    <col min="1105" max="1108" width="10.85546875" style="1" customWidth="1"/>
    <col min="1109" max="1109" width="9.42578125" style="1" customWidth="1"/>
    <col min="1110" max="1110" width="20.42578125" style="1" customWidth="1"/>
    <col min="1111" max="1111" width="10.85546875" style="1" customWidth="1"/>
    <col min="1112" max="1112" width="9.42578125" style="1" customWidth="1"/>
    <col min="1113" max="1113" width="12" style="1" customWidth="1"/>
    <col min="1114" max="1114" width="11.28515625" style="1" customWidth="1"/>
    <col min="1115" max="1118" width="11.85546875" style="1" customWidth="1"/>
    <col min="1119" max="1119" width="11.28515625" style="1" customWidth="1"/>
    <col min="1120" max="1120" width="22" style="1" customWidth="1"/>
    <col min="1121" max="1121" width="10.28515625" style="1" customWidth="1"/>
    <col min="1122" max="1122" width="11.85546875" style="1" customWidth="1"/>
    <col min="1123" max="1123" width="11.5703125" style="1" customWidth="1"/>
    <col min="1124" max="1124" width="11.85546875" style="1" customWidth="1"/>
    <col min="1125" max="1128" width="10.85546875" style="1" customWidth="1"/>
    <col min="1129" max="1129" width="9.42578125" style="1" customWidth="1"/>
    <col min="1130" max="1130" width="20.42578125" style="1" customWidth="1"/>
    <col min="1131" max="1131" width="10.85546875" style="1" customWidth="1"/>
    <col min="1132" max="1132" width="9.42578125" style="1" customWidth="1"/>
    <col min="1133" max="1133" width="12" style="1" customWidth="1"/>
    <col min="1134" max="1134" width="11.28515625" style="1" customWidth="1"/>
    <col min="1135" max="1138" width="11.85546875" style="1" customWidth="1"/>
    <col min="1139" max="1139" width="11.28515625" style="1" customWidth="1"/>
    <col min="1140" max="1140" width="22" style="1" customWidth="1"/>
    <col min="1141" max="1141" width="10.28515625" style="1" customWidth="1"/>
    <col min="1142" max="1142" width="11.85546875" style="1" customWidth="1"/>
    <col min="1143" max="1143" width="11.5703125" style="1" customWidth="1"/>
    <col min="1144" max="1144" width="11.85546875" style="1" customWidth="1"/>
    <col min="1145" max="1148" width="10.85546875" style="1" customWidth="1"/>
    <col min="1149" max="1149" width="9.42578125" style="1" customWidth="1"/>
    <col min="1150" max="1150" width="21.42578125" style="1" customWidth="1"/>
    <col min="1151" max="1151" width="16.85546875" style="1" customWidth="1"/>
    <col min="1152" max="1152" width="11.5703125" style="1" customWidth="1"/>
    <col min="1153" max="1153" width="9.42578125" style="1" customWidth="1"/>
    <col min="1154" max="1154" width="11.140625" style="1" customWidth="1"/>
    <col min="1155" max="1158" width="12.28515625" style="1" customWidth="1"/>
    <col min="1159" max="1159" width="10.28515625" style="1" customWidth="1"/>
    <col min="1160" max="1160" width="20" style="1" customWidth="1"/>
    <col min="1161" max="1161" width="12.85546875" style="1" customWidth="1"/>
    <col min="1162" max="1162" width="12" style="1" customWidth="1"/>
    <col min="1163" max="1163" width="11.28515625" style="1" customWidth="1"/>
    <col min="1164" max="1164" width="10.85546875" style="1" customWidth="1"/>
    <col min="1165" max="1168" width="9.5703125" style="1" customWidth="1"/>
    <col min="1169" max="1169" width="10.5703125" style="1" customWidth="1"/>
    <col min="1170" max="1170" width="19" style="1" customWidth="1"/>
    <col min="1171" max="1171" width="4.7109375" style="1" customWidth="1"/>
    <col min="1172" max="1172" width="4.28515625" style="1" customWidth="1"/>
    <col min="1173" max="1173" width="4.42578125" style="1" customWidth="1"/>
    <col min="1174" max="1174" width="5.140625" style="1" customWidth="1"/>
    <col min="1175" max="1175" width="5.7109375" style="1" customWidth="1"/>
    <col min="1176" max="1176" width="6.28515625" style="1" customWidth="1"/>
    <col min="1177" max="1177" width="6.5703125" style="1" customWidth="1"/>
    <col min="1178" max="1178" width="6.28515625" style="1" customWidth="1"/>
    <col min="1179" max="1180" width="5.7109375" style="1" customWidth="1"/>
    <col min="1181" max="1181" width="14.7109375" style="1" customWidth="1"/>
    <col min="1182" max="1191" width="5.7109375" style="1" customWidth="1"/>
    <col min="1192" max="1280" width="9.140625" style="1"/>
    <col min="1281" max="1281" width="13.28515625" style="1" customWidth="1"/>
    <col min="1282" max="1282" width="42.5703125" style="1" customWidth="1"/>
    <col min="1283" max="1283" width="15.85546875" style="1" customWidth="1"/>
    <col min="1284" max="1284" width="20.140625" style="1" customWidth="1"/>
    <col min="1285" max="1285" width="25.140625" style="1" customWidth="1"/>
    <col min="1286" max="1286" width="21.5703125" style="1" customWidth="1"/>
    <col min="1287" max="1287" width="12.85546875" style="1" customWidth="1"/>
    <col min="1288" max="1288" width="9.140625" style="1" customWidth="1"/>
    <col min="1289" max="1289" width="10.5703125" style="1" customWidth="1"/>
    <col min="1290" max="1290" width="10.28515625" style="1" customWidth="1"/>
    <col min="1291" max="1294" width="10.85546875" style="1" customWidth="1"/>
    <col min="1295" max="1295" width="11.140625" style="1" customWidth="1"/>
    <col min="1296" max="1296" width="19.7109375" style="1" customWidth="1"/>
    <col min="1297" max="1297" width="10.5703125" style="1" bestFit="1" customWidth="1"/>
    <col min="1298" max="1298" width="10.42578125" style="1" customWidth="1"/>
    <col min="1299" max="1299" width="10.5703125" style="1" customWidth="1"/>
    <col min="1300" max="1300" width="10" style="1" customWidth="1"/>
    <col min="1301" max="1304" width="12.42578125" style="1" customWidth="1"/>
    <col min="1305" max="1305" width="13.42578125" style="1" customWidth="1"/>
    <col min="1306" max="1306" width="22.85546875" style="1" customWidth="1"/>
    <col min="1307" max="1307" width="10" style="1" customWidth="1"/>
    <col min="1308" max="1308" width="10.5703125" style="1" customWidth="1"/>
    <col min="1309" max="1309" width="10.85546875" style="1" customWidth="1"/>
    <col min="1310" max="1310" width="9.140625" style="1" customWidth="1"/>
    <col min="1311" max="1314" width="12" style="1" customWidth="1"/>
    <col min="1315" max="1315" width="9.85546875" style="1" customWidth="1"/>
    <col min="1316" max="1316" width="20.140625" style="1" customWidth="1"/>
    <col min="1317" max="1317" width="9.28515625" style="1" customWidth="1"/>
    <col min="1318" max="1318" width="11.28515625" style="1" customWidth="1"/>
    <col min="1319" max="1319" width="10.85546875" style="1" customWidth="1"/>
    <col min="1320" max="1320" width="10.5703125" style="1" customWidth="1"/>
    <col min="1321" max="1324" width="11" style="1" customWidth="1"/>
    <col min="1325" max="1325" width="9" style="1" customWidth="1"/>
    <col min="1326" max="1326" width="20.85546875" style="1" customWidth="1"/>
    <col min="1327" max="1327" width="11.42578125" style="1" customWidth="1"/>
    <col min="1328" max="1328" width="10.85546875" style="1" customWidth="1"/>
    <col min="1329" max="1329" width="9.140625" style="1" customWidth="1"/>
    <col min="1330" max="1330" width="11" style="1" customWidth="1"/>
    <col min="1331" max="1333" width="10.28515625" style="1" customWidth="1"/>
    <col min="1334" max="1334" width="11.42578125" style="1" customWidth="1"/>
    <col min="1335" max="1335" width="11.85546875" style="1" customWidth="1"/>
    <col min="1336" max="1336" width="19.42578125" style="1" customWidth="1"/>
    <col min="1337" max="1337" width="10.42578125" style="1" customWidth="1"/>
    <col min="1338" max="1338" width="11.7109375" style="1" customWidth="1"/>
    <col min="1339" max="1339" width="13" style="1" customWidth="1"/>
    <col min="1340" max="1340" width="12" style="1" customWidth="1"/>
    <col min="1341" max="1344" width="9.140625" style="1" customWidth="1"/>
    <col min="1345" max="1345" width="11" style="1" customWidth="1"/>
    <col min="1346" max="1346" width="20.42578125" style="1" customWidth="1"/>
    <col min="1347" max="1347" width="10.85546875" style="1" customWidth="1"/>
    <col min="1348" max="1348" width="9.42578125" style="1" customWidth="1"/>
    <col min="1349" max="1349" width="12" style="1" customWidth="1"/>
    <col min="1350" max="1350" width="11.28515625" style="1" customWidth="1"/>
    <col min="1351" max="1354" width="11.85546875" style="1" customWidth="1"/>
    <col min="1355" max="1355" width="11.28515625" style="1" customWidth="1"/>
    <col min="1356" max="1356" width="22" style="1" customWidth="1"/>
    <col min="1357" max="1357" width="10.28515625" style="1" customWidth="1"/>
    <col min="1358" max="1358" width="11.85546875" style="1" customWidth="1"/>
    <col min="1359" max="1359" width="11.5703125" style="1" customWidth="1"/>
    <col min="1360" max="1360" width="11.85546875" style="1" customWidth="1"/>
    <col min="1361" max="1364" width="10.85546875" style="1" customWidth="1"/>
    <col min="1365" max="1365" width="9.42578125" style="1" customWidth="1"/>
    <col min="1366" max="1366" width="20.42578125" style="1" customWidth="1"/>
    <col min="1367" max="1367" width="10.85546875" style="1" customWidth="1"/>
    <col min="1368" max="1368" width="9.42578125" style="1" customWidth="1"/>
    <col min="1369" max="1369" width="12" style="1" customWidth="1"/>
    <col min="1370" max="1370" width="11.28515625" style="1" customWidth="1"/>
    <col min="1371" max="1374" width="11.85546875" style="1" customWidth="1"/>
    <col min="1375" max="1375" width="11.28515625" style="1" customWidth="1"/>
    <col min="1376" max="1376" width="22" style="1" customWidth="1"/>
    <col min="1377" max="1377" width="10.28515625" style="1" customWidth="1"/>
    <col min="1378" max="1378" width="11.85546875" style="1" customWidth="1"/>
    <col min="1379" max="1379" width="11.5703125" style="1" customWidth="1"/>
    <col min="1380" max="1380" width="11.85546875" style="1" customWidth="1"/>
    <col min="1381" max="1384" width="10.85546875" style="1" customWidth="1"/>
    <col min="1385" max="1385" width="9.42578125" style="1" customWidth="1"/>
    <col min="1386" max="1386" width="20.42578125" style="1" customWidth="1"/>
    <col min="1387" max="1387" width="10.85546875" style="1" customWidth="1"/>
    <col min="1388" max="1388" width="9.42578125" style="1" customWidth="1"/>
    <col min="1389" max="1389" width="12" style="1" customWidth="1"/>
    <col min="1390" max="1390" width="11.28515625" style="1" customWidth="1"/>
    <col min="1391" max="1394" width="11.85546875" style="1" customWidth="1"/>
    <col min="1395" max="1395" width="11.28515625" style="1" customWidth="1"/>
    <col min="1396" max="1396" width="22" style="1" customWidth="1"/>
    <col min="1397" max="1397" width="10.28515625" style="1" customWidth="1"/>
    <col min="1398" max="1398" width="11.85546875" style="1" customWidth="1"/>
    <col min="1399" max="1399" width="11.5703125" style="1" customWidth="1"/>
    <col min="1400" max="1400" width="11.85546875" style="1" customWidth="1"/>
    <col min="1401" max="1404" width="10.85546875" style="1" customWidth="1"/>
    <col min="1405" max="1405" width="9.42578125" style="1" customWidth="1"/>
    <col min="1406" max="1406" width="21.42578125" style="1" customWidth="1"/>
    <col min="1407" max="1407" width="16.85546875" style="1" customWidth="1"/>
    <col min="1408" max="1408" width="11.5703125" style="1" customWidth="1"/>
    <col min="1409" max="1409" width="9.42578125" style="1" customWidth="1"/>
    <col min="1410" max="1410" width="11.140625" style="1" customWidth="1"/>
    <col min="1411" max="1414" width="12.28515625" style="1" customWidth="1"/>
    <col min="1415" max="1415" width="10.28515625" style="1" customWidth="1"/>
    <col min="1416" max="1416" width="20" style="1" customWidth="1"/>
    <col min="1417" max="1417" width="12.85546875" style="1" customWidth="1"/>
    <col min="1418" max="1418" width="12" style="1" customWidth="1"/>
    <col min="1419" max="1419" width="11.28515625" style="1" customWidth="1"/>
    <col min="1420" max="1420" width="10.85546875" style="1" customWidth="1"/>
    <col min="1421" max="1424" width="9.5703125" style="1" customWidth="1"/>
    <col min="1425" max="1425" width="10.5703125" style="1" customWidth="1"/>
    <col min="1426" max="1426" width="19" style="1" customWidth="1"/>
    <col min="1427" max="1427" width="4.7109375" style="1" customWidth="1"/>
    <col min="1428" max="1428" width="4.28515625" style="1" customWidth="1"/>
    <col min="1429" max="1429" width="4.42578125" style="1" customWidth="1"/>
    <col min="1430" max="1430" width="5.140625" style="1" customWidth="1"/>
    <col min="1431" max="1431" width="5.7109375" style="1" customWidth="1"/>
    <col min="1432" max="1432" width="6.28515625" style="1" customWidth="1"/>
    <col min="1433" max="1433" width="6.5703125" style="1" customWidth="1"/>
    <col min="1434" max="1434" width="6.28515625" style="1" customWidth="1"/>
    <col min="1435" max="1436" width="5.7109375" style="1" customWidth="1"/>
    <col min="1437" max="1437" width="14.7109375" style="1" customWidth="1"/>
    <col min="1438" max="1447" width="5.7109375" style="1" customWidth="1"/>
    <col min="1448" max="1536" width="9.140625" style="1"/>
    <col min="1537" max="1537" width="13.28515625" style="1" customWidth="1"/>
    <col min="1538" max="1538" width="42.5703125" style="1" customWidth="1"/>
    <col min="1539" max="1539" width="15.85546875" style="1" customWidth="1"/>
    <col min="1540" max="1540" width="20.140625" style="1" customWidth="1"/>
    <col min="1541" max="1541" width="25.140625" style="1" customWidth="1"/>
    <col min="1542" max="1542" width="21.5703125" style="1" customWidth="1"/>
    <col min="1543" max="1543" width="12.85546875" style="1" customWidth="1"/>
    <col min="1544" max="1544" width="9.140625" style="1" customWidth="1"/>
    <col min="1545" max="1545" width="10.5703125" style="1" customWidth="1"/>
    <col min="1546" max="1546" width="10.28515625" style="1" customWidth="1"/>
    <col min="1547" max="1550" width="10.85546875" style="1" customWidth="1"/>
    <col min="1551" max="1551" width="11.140625" style="1" customWidth="1"/>
    <col min="1552" max="1552" width="19.7109375" style="1" customWidth="1"/>
    <col min="1553" max="1553" width="10.5703125" style="1" bestFit="1" customWidth="1"/>
    <col min="1554" max="1554" width="10.42578125" style="1" customWidth="1"/>
    <col min="1555" max="1555" width="10.5703125" style="1" customWidth="1"/>
    <col min="1556" max="1556" width="10" style="1" customWidth="1"/>
    <col min="1557" max="1560" width="12.42578125" style="1" customWidth="1"/>
    <col min="1561" max="1561" width="13.42578125" style="1" customWidth="1"/>
    <col min="1562" max="1562" width="22.85546875" style="1" customWidth="1"/>
    <col min="1563" max="1563" width="10" style="1" customWidth="1"/>
    <col min="1564" max="1564" width="10.5703125" style="1" customWidth="1"/>
    <col min="1565" max="1565" width="10.85546875" style="1" customWidth="1"/>
    <col min="1566" max="1566" width="9.140625" style="1" customWidth="1"/>
    <col min="1567" max="1570" width="12" style="1" customWidth="1"/>
    <col min="1571" max="1571" width="9.85546875" style="1" customWidth="1"/>
    <col min="1572" max="1572" width="20.140625" style="1" customWidth="1"/>
    <col min="1573" max="1573" width="9.28515625" style="1" customWidth="1"/>
    <col min="1574" max="1574" width="11.28515625" style="1" customWidth="1"/>
    <col min="1575" max="1575" width="10.85546875" style="1" customWidth="1"/>
    <col min="1576" max="1576" width="10.5703125" style="1" customWidth="1"/>
    <col min="1577" max="1580" width="11" style="1" customWidth="1"/>
    <col min="1581" max="1581" width="9" style="1" customWidth="1"/>
    <col min="1582" max="1582" width="20.85546875" style="1" customWidth="1"/>
    <col min="1583" max="1583" width="11.42578125" style="1" customWidth="1"/>
    <col min="1584" max="1584" width="10.85546875" style="1" customWidth="1"/>
    <col min="1585" max="1585" width="9.140625" style="1" customWidth="1"/>
    <col min="1586" max="1586" width="11" style="1" customWidth="1"/>
    <col min="1587" max="1589" width="10.28515625" style="1" customWidth="1"/>
    <col min="1590" max="1590" width="11.42578125" style="1" customWidth="1"/>
    <col min="1591" max="1591" width="11.85546875" style="1" customWidth="1"/>
    <col min="1592" max="1592" width="19.42578125" style="1" customWidth="1"/>
    <col min="1593" max="1593" width="10.42578125" style="1" customWidth="1"/>
    <col min="1594" max="1594" width="11.7109375" style="1" customWidth="1"/>
    <col min="1595" max="1595" width="13" style="1" customWidth="1"/>
    <col min="1596" max="1596" width="12" style="1" customWidth="1"/>
    <col min="1597" max="1600" width="9.140625" style="1" customWidth="1"/>
    <col min="1601" max="1601" width="11" style="1" customWidth="1"/>
    <col min="1602" max="1602" width="20.42578125" style="1" customWidth="1"/>
    <col min="1603" max="1603" width="10.85546875" style="1" customWidth="1"/>
    <col min="1604" max="1604" width="9.42578125" style="1" customWidth="1"/>
    <col min="1605" max="1605" width="12" style="1" customWidth="1"/>
    <col min="1606" max="1606" width="11.28515625" style="1" customWidth="1"/>
    <col min="1607" max="1610" width="11.85546875" style="1" customWidth="1"/>
    <col min="1611" max="1611" width="11.28515625" style="1" customWidth="1"/>
    <col min="1612" max="1612" width="22" style="1" customWidth="1"/>
    <col min="1613" max="1613" width="10.28515625" style="1" customWidth="1"/>
    <col min="1614" max="1614" width="11.85546875" style="1" customWidth="1"/>
    <col min="1615" max="1615" width="11.5703125" style="1" customWidth="1"/>
    <col min="1616" max="1616" width="11.85546875" style="1" customWidth="1"/>
    <col min="1617" max="1620" width="10.85546875" style="1" customWidth="1"/>
    <col min="1621" max="1621" width="9.42578125" style="1" customWidth="1"/>
    <col min="1622" max="1622" width="20.42578125" style="1" customWidth="1"/>
    <col min="1623" max="1623" width="10.85546875" style="1" customWidth="1"/>
    <col min="1624" max="1624" width="9.42578125" style="1" customWidth="1"/>
    <col min="1625" max="1625" width="12" style="1" customWidth="1"/>
    <col min="1626" max="1626" width="11.28515625" style="1" customWidth="1"/>
    <col min="1627" max="1630" width="11.85546875" style="1" customWidth="1"/>
    <col min="1631" max="1631" width="11.28515625" style="1" customWidth="1"/>
    <col min="1632" max="1632" width="22" style="1" customWidth="1"/>
    <col min="1633" max="1633" width="10.28515625" style="1" customWidth="1"/>
    <col min="1634" max="1634" width="11.85546875" style="1" customWidth="1"/>
    <col min="1635" max="1635" width="11.5703125" style="1" customWidth="1"/>
    <col min="1636" max="1636" width="11.85546875" style="1" customWidth="1"/>
    <col min="1637" max="1640" width="10.85546875" style="1" customWidth="1"/>
    <col min="1641" max="1641" width="9.42578125" style="1" customWidth="1"/>
    <col min="1642" max="1642" width="20.42578125" style="1" customWidth="1"/>
    <col min="1643" max="1643" width="10.85546875" style="1" customWidth="1"/>
    <col min="1644" max="1644" width="9.42578125" style="1" customWidth="1"/>
    <col min="1645" max="1645" width="12" style="1" customWidth="1"/>
    <col min="1646" max="1646" width="11.28515625" style="1" customWidth="1"/>
    <col min="1647" max="1650" width="11.85546875" style="1" customWidth="1"/>
    <col min="1651" max="1651" width="11.28515625" style="1" customWidth="1"/>
    <col min="1652" max="1652" width="22" style="1" customWidth="1"/>
    <col min="1653" max="1653" width="10.28515625" style="1" customWidth="1"/>
    <col min="1654" max="1654" width="11.85546875" style="1" customWidth="1"/>
    <col min="1655" max="1655" width="11.5703125" style="1" customWidth="1"/>
    <col min="1656" max="1656" width="11.85546875" style="1" customWidth="1"/>
    <col min="1657" max="1660" width="10.85546875" style="1" customWidth="1"/>
    <col min="1661" max="1661" width="9.42578125" style="1" customWidth="1"/>
    <col min="1662" max="1662" width="21.42578125" style="1" customWidth="1"/>
    <col min="1663" max="1663" width="16.85546875" style="1" customWidth="1"/>
    <col min="1664" max="1664" width="11.5703125" style="1" customWidth="1"/>
    <col min="1665" max="1665" width="9.42578125" style="1" customWidth="1"/>
    <col min="1666" max="1666" width="11.140625" style="1" customWidth="1"/>
    <col min="1667" max="1670" width="12.28515625" style="1" customWidth="1"/>
    <col min="1671" max="1671" width="10.28515625" style="1" customWidth="1"/>
    <col min="1672" max="1672" width="20" style="1" customWidth="1"/>
    <col min="1673" max="1673" width="12.85546875" style="1" customWidth="1"/>
    <col min="1674" max="1674" width="12" style="1" customWidth="1"/>
    <col min="1675" max="1675" width="11.28515625" style="1" customWidth="1"/>
    <col min="1676" max="1676" width="10.85546875" style="1" customWidth="1"/>
    <col min="1677" max="1680" width="9.5703125" style="1" customWidth="1"/>
    <col min="1681" max="1681" width="10.5703125" style="1" customWidth="1"/>
    <col min="1682" max="1682" width="19" style="1" customWidth="1"/>
    <col min="1683" max="1683" width="4.7109375" style="1" customWidth="1"/>
    <col min="1684" max="1684" width="4.28515625" style="1" customWidth="1"/>
    <col min="1685" max="1685" width="4.42578125" style="1" customWidth="1"/>
    <col min="1686" max="1686" width="5.140625" style="1" customWidth="1"/>
    <col min="1687" max="1687" width="5.7109375" style="1" customWidth="1"/>
    <col min="1688" max="1688" width="6.28515625" style="1" customWidth="1"/>
    <col min="1689" max="1689" width="6.5703125" style="1" customWidth="1"/>
    <col min="1690" max="1690" width="6.28515625" style="1" customWidth="1"/>
    <col min="1691" max="1692" width="5.7109375" style="1" customWidth="1"/>
    <col min="1693" max="1693" width="14.7109375" style="1" customWidth="1"/>
    <col min="1694" max="1703" width="5.7109375" style="1" customWidth="1"/>
    <col min="1704" max="1792" width="9.140625" style="1"/>
    <col min="1793" max="1793" width="13.28515625" style="1" customWidth="1"/>
    <col min="1794" max="1794" width="42.5703125" style="1" customWidth="1"/>
    <col min="1795" max="1795" width="15.85546875" style="1" customWidth="1"/>
    <col min="1796" max="1796" width="20.140625" style="1" customWidth="1"/>
    <col min="1797" max="1797" width="25.140625" style="1" customWidth="1"/>
    <col min="1798" max="1798" width="21.5703125" style="1" customWidth="1"/>
    <col min="1799" max="1799" width="12.85546875" style="1" customWidth="1"/>
    <col min="1800" max="1800" width="9.140625" style="1" customWidth="1"/>
    <col min="1801" max="1801" width="10.5703125" style="1" customWidth="1"/>
    <col min="1802" max="1802" width="10.28515625" style="1" customWidth="1"/>
    <col min="1803" max="1806" width="10.85546875" style="1" customWidth="1"/>
    <col min="1807" max="1807" width="11.140625" style="1" customWidth="1"/>
    <col min="1808" max="1808" width="19.7109375" style="1" customWidth="1"/>
    <col min="1809" max="1809" width="10.5703125" style="1" bestFit="1" customWidth="1"/>
    <col min="1810" max="1810" width="10.42578125" style="1" customWidth="1"/>
    <col min="1811" max="1811" width="10.5703125" style="1" customWidth="1"/>
    <col min="1812" max="1812" width="10" style="1" customWidth="1"/>
    <col min="1813" max="1816" width="12.42578125" style="1" customWidth="1"/>
    <col min="1817" max="1817" width="13.42578125" style="1" customWidth="1"/>
    <col min="1818" max="1818" width="22.85546875" style="1" customWidth="1"/>
    <col min="1819" max="1819" width="10" style="1" customWidth="1"/>
    <col min="1820" max="1820" width="10.5703125" style="1" customWidth="1"/>
    <col min="1821" max="1821" width="10.85546875" style="1" customWidth="1"/>
    <col min="1822" max="1822" width="9.140625" style="1" customWidth="1"/>
    <col min="1823" max="1826" width="12" style="1" customWidth="1"/>
    <col min="1827" max="1827" width="9.85546875" style="1" customWidth="1"/>
    <col min="1828" max="1828" width="20.140625" style="1" customWidth="1"/>
    <col min="1829" max="1829" width="9.28515625" style="1" customWidth="1"/>
    <col min="1830" max="1830" width="11.28515625" style="1" customWidth="1"/>
    <col min="1831" max="1831" width="10.85546875" style="1" customWidth="1"/>
    <col min="1832" max="1832" width="10.5703125" style="1" customWidth="1"/>
    <col min="1833" max="1836" width="11" style="1" customWidth="1"/>
    <col min="1837" max="1837" width="9" style="1" customWidth="1"/>
    <col min="1838" max="1838" width="20.85546875" style="1" customWidth="1"/>
    <col min="1839" max="1839" width="11.42578125" style="1" customWidth="1"/>
    <col min="1840" max="1840" width="10.85546875" style="1" customWidth="1"/>
    <col min="1841" max="1841" width="9.140625" style="1" customWidth="1"/>
    <col min="1842" max="1842" width="11" style="1" customWidth="1"/>
    <col min="1843" max="1845" width="10.28515625" style="1" customWidth="1"/>
    <col min="1846" max="1846" width="11.42578125" style="1" customWidth="1"/>
    <col min="1847" max="1847" width="11.85546875" style="1" customWidth="1"/>
    <col min="1848" max="1848" width="19.42578125" style="1" customWidth="1"/>
    <col min="1849" max="1849" width="10.42578125" style="1" customWidth="1"/>
    <col min="1850" max="1850" width="11.7109375" style="1" customWidth="1"/>
    <col min="1851" max="1851" width="13" style="1" customWidth="1"/>
    <col min="1852" max="1852" width="12" style="1" customWidth="1"/>
    <col min="1853" max="1856" width="9.140625" style="1" customWidth="1"/>
    <col min="1857" max="1857" width="11" style="1" customWidth="1"/>
    <col min="1858" max="1858" width="20.42578125" style="1" customWidth="1"/>
    <col min="1859" max="1859" width="10.85546875" style="1" customWidth="1"/>
    <col min="1860" max="1860" width="9.42578125" style="1" customWidth="1"/>
    <col min="1861" max="1861" width="12" style="1" customWidth="1"/>
    <col min="1862" max="1862" width="11.28515625" style="1" customWidth="1"/>
    <col min="1863" max="1866" width="11.85546875" style="1" customWidth="1"/>
    <col min="1867" max="1867" width="11.28515625" style="1" customWidth="1"/>
    <col min="1868" max="1868" width="22" style="1" customWidth="1"/>
    <col min="1869" max="1869" width="10.28515625" style="1" customWidth="1"/>
    <col min="1870" max="1870" width="11.85546875" style="1" customWidth="1"/>
    <col min="1871" max="1871" width="11.5703125" style="1" customWidth="1"/>
    <col min="1872" max="1872" width="11.85546875" style="1" customWidth="1"/>
    <col min="1873" max="1876" width="10.85546875" style="1" customWidth="1"/>
    <col min="1877" max="1877" width="9.42578125" style="1" customWidth="1"/>
    <col min="1878" max="1878" width="20.42578125" style="1" customWidth="1"/>
    <col min="1879" max="1879" width="10.85546875" style="1" customWidth="1"/>
    <col min="1880" max="1880" width="9.42578125" style="1" customWidth="1"/>
    <col min="1881" max="1881" width="12" style="1" customWidth="1"/>
    <col min="1882" max="1882" width="11.28515625" style="1" customWidth="1"/>
    <col min="1883" max="1886" width="11.85546875" style="1" customWidth="1"/>
    <col min="1887" max="1887" width="11.28515625" style="1" customWidth="1"/>
    <col min="1888" max="1888" width="22" style="1" customWidth="1"/>
    <col min="1889" max="1889" width="10.28515625" style="1" customWidth="1"/>
    <col min="1890" max="1890" width="11.85546875" style="1" customWidth="1"/>
    <col min="1891" max="1891" width="11.5703125" style="1" customWidth="1"/>
    <col min="1892" max="1892" width="11.85546875" style="1" customWidth="1"/>
    <col min="1893" max="1896" width="10.85546875" style="1" customWidth="1"/>
    <col min="1897" max="1897" width="9.42578125" style="1" customWidth="1"/>
    <col min="1898" max="1898" width="20.42578125" style="1" customWidth="1"/>
    <col min="1899" max="1899" width="10.85546875" style="1" customWidth="1"/>
    <col min="1900" max="1900" width="9.42578125" style="1" customWidth="1"/>
    <col min="1901" max="1901" width="12" style="1" customWidth="1"/>
    <col min="1902" max="1902" width="11.28515625" style="1" customWidth="1"/>
    <col min="1903" max="1906" width="11.85546875" style="1" customWidth="1"/>
    <col min="1907" max="1907" width="11.28515625" style="1" customWidth="1"/>
    <col min="1908" max="1908" width="22" style="1" customWidth="1"/>
    <col min="1909" max="1909" width="10.28515625" style="1" customWidth="1"/>
    <col min="1910" max="1910" width="11.85546875" style="1" customWidth="1"/>
    <col min="1911" max="1911" width="11.5703125" style="1" customWidth="1"/>
    <col min="1912" max="1912" width="11.85546875" style="1" customWidth="1"/>
    <col min="1913" max="1916" width="10.85546875" style="1" customWidth="1"/>
    <col min="1917" max="1917" width="9.42578125" style="1" customWidth="1"/>
    <col min="1918" max="1918" width="21.42578125" style="1" customWidth="1"/>
    <col min="1919" max="1919" width="16.85546875" style="1" customWidth="1"/>
    <col min="1920" max="1920" width="11.5703125" style="1" customWidth="1"/>
    <col min="1921" max="1921" width="9.42578125" style="1" customWidth="1"/>
    <col min="1922" max="1922" width="11.140625" style="1" customWidth="1"/>
    <col min="1923" max="1926" width="12.28515625" style="1" customWidth="1"/>
    <col min="1927" max="1927" width="10.28515625" style="1" customWidth="1"/>
    <col min="1928" max="1928" width="20" style="1" customWidth="1"/>
    <col min="1929" max="1929" width="12.85546875" style="1" customWidth="1"/>
    <col min="1930" max="1930" width="12" style="1" customWidth="1"/>
    <col min="1931" max="1931" width="11.28515625" style="1" customWidth="1"/>
    <col min="1932" max="1932" width="10.85546875" style="1" customWidth="1"/>
    <col min="1933" max="1936" width="9.5703125" style="1" customWidth="1"/>
    <col min="1937" max="1937" width="10.5703125" style="1" customWidth="1"/>
    <col min="1938" max="1938" width="19" style="1" customWidth="1"/>
    <col min="1939" max="1939" width="4.7109375" style="1" customWidth="1"/>
    <col min="1940" max="1940" width="4.28515625" style="1" customWidth="1"/>
    <col min="1941" max="1941" width="4.42578125" style="1" customWidth="1"/>
    <col min="1942" max="1942" width="5.140625" style="1" customWidth="1"/>
    <col min="1943" max="1943" width="5.7109375" style="1" customWidth="1"/>
    <col min="1944" max="1944" width="6.28515625" style="1" customWidth="1"/>
    <col min="1945" max="1945" width="6.5703125" style="1" customWidth="1"/>
    <col min="1946" max="1946" width="6.28515625" style="1" customWidth="1"/>
    <col min="1947" max="1948" width="5.7109375" style="1" customWidth="1"/>
    <col min="1949" max="1949" width="14.7109375" style="1" customWidth="1"/>
    <col min="1950" max="1959" width="5.7109375" style="1" customWidth="1"/>
    <col min="1960" max="2048" width="9.140625" style="1"/>
    <col min="2049" max="2049" width="13.28515625" style="1" customWidth="1"/>
    <col min="2050" max="2050" width="42.5703125" style="1" customWidth="1"/>
    <col min="2051" max="2051" width="15.85546875" style="1" customWidth="1"/>
    <col min="2052" max="2052" width="20.140625" style="1" customWidth="1"/>
    <col min="2053" max="2053" width="25.140625" style="1" customWidth="1"/>
    <col min="2054" max="2054" width="21.5703125" style="1" customWidth="1"/>
    <col min="2055" max="2055" width="12.85546875" style="1" customWidth="1"/>
    <col min="2056" max="2056" width="9.140625" style="1" customWidth="1"/>
    <col min="2057" max="2057" width="10.5703125" style="1" customWidth="1"/>
    <col min="2058" max="2058" width="10.28515625" style="1" customWidth="1"/>
    <col min="2059" max="2062" width="10.85546875" style="1" customWidth="1"/>
    <col min="2063" max="2063" width="11.140625" style="1" customWidth="1"/>
    <col min="2064" max="2064" width="19.7109375" style="1" customWidth="1"/>
    <col min="2065" max="2065" width="10.5703125" style="1" bestFit="1" customWidth="1"/>
    <col min="2066" max="2066" width="10.42578125" style="1" customWidth="1"/>
    <col min="2067" max="2067" width="10.5703125" style="1" customWidth="1"/>
    <col min="2068" max="2068" width="10" style="1" customWidth="1"/>
    <col min="2069" max="2072" width="12.42578125" style="1" customWidth="1"/>
    <col min="2073" max="2073" width="13.42578125" style="1" customWidth="1"/>
    <col min="2074" max="2074" width="22.85546875" style="1" customWidth="1"/>
    <col min="2075" max="2075" width="10" style="1" customWidth="1"/>
    <col min="2076" max="2076" width="10.5703125" style="1" customWidth="1"/>
    <col min="2077" max="2077" width="10.85546875" style="1" customWidth="1"/>
    <col min="2078" max="2078" width="9.140625" style="1" customWidth="1"/>
    <col min="2079" max="2082" width="12" style="1" customWidth="1"/>
    <col min="2083" max="2083" width="9.85546875" style="1" customWidth="1"/>
    <col min="2084" max="2084" width="20.140625" style="1" customWidth="1"/>
    <col min="2085" max="2085" width="9.28515625" style="1" customWidth="1"/>
    <col min="2086" max="2086" width="11.28515625" style="1" customWidth="1"/>
    <col min="2087" max="2087" width="10.85546875" style="1" customWidth="1"/>
    <col min="2088" max="2088" width="10.5703125" style="1" customWidth="1"/>
    <col min="2089" max="2092" width="11" style="1" customWidth="1"/>
    <col min="2093" max="2093" width="9" style="1" customWidth="1"/>
    <col min="2094" max="2094" width="20.85546875" style="1" customWidth="1"/>
    <col min="2095" max="2095" width="11.42578125" style="1" customWidth="1"/>
    <col min="2096" max="2096" width="10.85546875" style="1" customWidth="1"/>
    <col min="2097" max="2097" width="9.140625" style="1" customWidth="1"/>
    <col min="2098" max="2098" width="11" style="1" customWidth="1"/>
    <col min="2099" max="2101" width="10.28515625" style="1" customWidth="1"/>
    <col min="2102" max="2102" width="11.42578125" style="1" customWidth="1"/>
    <col min="2103" max="2103" width="11.85546875" style="1" customWidth="1"/>
    <col min="2104" max="2104" width="19.42578125" style="1" customWidth="1"/>
    <col min="2105" max="2105" width="10.42578125" style="1" customWidth="1"/>
    <col min="2106" max="2106" width="11.7109375" style="1" customWidth="1"/>
    <col min="2107" max="2107" width="13" style="1" customWidth="1"/>
    <col min="2108" max="2108" width="12" style="1" customWidth="1"/>
    <col min="2109" max="2112" width="9.140625" style="1" customWidth="1"/>
    <col min="2113" max="2113" width="11" style="1" customWidth="1"/>
    <col min="2114" max="2114" width="20.42578125" style="1" customWidth="1"/>
    <col min="2115" max="2115" width="10.85546875" style="1" customWidth="1"/>
    <col min="2116" max="2116" width="9.42578125" style="1" customWidth="1"/>
    <col min="2117" max="2117" width="12" style="1" customWidth="1"/>
    <col min="2118" max="2118" width="11.28515625" style="1" customWidth="1"/>
    <col min="2119" max="2122" width="11.85546875" style="1" customWidth="1"/>
    <col min="2123" max="2123" width="11.28515625" style="1" customWidth="1"/>
    <col min="2124" max="2124" width="22" style="1" customWidth="1"/>
    <col min="2125" max="2125" width="10.28515625" style="1" customWidth="1"/>
    <col min="2126" max="2126" width="11.85546875" style="1" customWidth="1"/>
    <col min="2127" max="2127" width="11.5703125" style="1" customWidth="1"/>
    <col min="2128" max="2128" width="11.85546875" style="1" customWidth="1"/>
    <col min="2129" max="2132" width="10.85546875" style="1" customWidth="1"/>
    <col min="2133" max="2133" width="9.42578125" style="1" customWidth="1"/>
    <col min="2134" max="2134" width="20.42578125" style="1" customWidth="1"/>
    <col min="2135" max="2135" width="10.85546875" style="1" customWidth="1"/>
    <col min="2136" max="2136" width="9.42578125" style="1" customWidth="1"/>
    <col min="2137" max="2137" width="12" style="1" customWidth="1"/>
    <col min="2138" max="2138" width="11.28515625" style="1" customWidth="1"/>
    <col min="2139" max="2142" width="11.85546875" style="1" customWidth="1"/>
    <col min="2143" max="2143" width="11.28515625" style="1" customWidth="1"/>
    <col min="2144" max="2144" width="22" style="1" customWidth="1"/>
    <col min="2145" max="2145" width="10.28515625" style="1" customWidth="1"/>
    <col min="2146" max="2146" width="11.85546875" style="1" customWidth="1"/>
    <col min="2147" max="2147" width="11.5703125" style="1" customWidth="1"/>
    <col min="2148" max="2148" width="11.85546875" style="1" customWidth="1"/>
    <col min="2149" max="2152" width="10.85546875" style="1" customWidth="1"/>
    <col min="2153" max="2153" width="9.42578125" style="1" customWidth="1"/>
    <col min="2154" max="2154" width="20.42578125" style="1" customWidth="1"/>
    <col min="2155" max="2155" width="10.85546875" style="1" customWidth="1"/>
    <col min="2156" max="2156" width="9.42578125" style="1" customWidth="1"/>
    <col min="2157" max="2157" width="12" style="1" customWidth="1"/>
    <col min="2158" max="2158" width="11.28515625" style="1" customWidth="1"/>
    <col min="2159" max="2162" width="11.85546875" style="1" customWidth="1"/>
    <col min="2163" max="2163" width="11.28515625" style="1" customWidth="1"/>
    <col min="2164" max="2164" width="22" style="1" customWidth="1"/>
    <col min="2165" max="2165" width="10.28515625" style="1" customWidth="1"/>
    <col min="2166" max="2166" width="11.85546875" style="1" customWidth="1"/>
    <col min="2167" max="2167" width="11.5703125" style="1" customWidth="1"/>
    <col min="2168" max="2168" width="11.85546875" style="1" customWidth="1"/>
    <col min="2169" max="2172" width="10.85546875" style="1" customWidth="1"/>
    <col min="2173" max="2173" width="9.42578125" style="1" customWidth="1"/>
    <col min="2174" max="2174" width="21.42578125" style="1" customWidth="1"/>
    <col min="2175" max="2175" width="16.85546875" style="1" customWidth="1"/>
    <col min="2176" max="2176" width="11.5703125" style="1" customWidth="1"/>
    <col min="2177" max="2177" width="9.42578125" style="1" customWidth="1"/>
    <col min="2178" max="2178" width="11.140625" style="1" customWidth="1"/>
    <col min="2179" max="2182" width="12.28515625" style="1" customWidth="1"/>
    <col min="2183" max="2183" width="10.28515625" style="1" customWidth="1"/>
    <col min="2184" max="2184" width="20" style="1" customWidth="1"/>
    <col min="2185" max="2185" width="12.85546875" style="1" customWidth="1"/>
    <col min="2186" max="2186" width="12" style="1" customWidth="1"/>
    <col min="2187" max="2187" width="11.28515625" style="1" customWidth="1"/>
    <col min="2188" max="2188" width="10.85546875" style="1" customWidth="1"/>
    <col min="2189" max="2192" width="9.5703125" style="1" customWidth="1"/>
    <col min="2193" max="2193" width="10.5703125" style="1" customWidth="1"/>
    <col min="2194" max="2194" width="19" style="1" customWidth="1"/>
    <col min="2195" max="2195" width="4.7109375" style="1" customWidth="1"/>
    <col min="2196" max="2196" width="4.28515625" style="1" customWidth="1"/>
    <col min="2197" max="2197" width="4.42578125" style="1" customWidth="1"/>
    <col min="2198" max="2198" width="5.140625" style="1" customWidth="1"/>
    <col min="2199" max="2199" width="5.7109375" style="1" customWidth="1"/>
    <col min="2200" max="2200" width="6.28515625" style="1" customWidth="1"/>
    <col min="2201" max="2201" width="6.5703125" style="1" customWidth="1"/>
    <col min="2202" max="2202" width="6.28515625" style="1" customWidth="1"/>
    <col min="2203" max="2204" width="5.7109375" style="1" customWidth="1"/>
    <col min="2205" max="2205" width="14.7109375" style="1" customWidth="1"/>
    <col min="2206" max="2215" width="5.7109375" style="1" customWidth="1"/>
    <col min="2216" max="2304" width="9.140625" style="1"/>
    <col min="2305" max="2305" width="13.28515625" style="1" customWidth="1"/>
    <col min="2306" max="2306" width="42.5703125" style="1" customWidth="1"/>
    <col min="2307" max="2307" width="15.85546875" style="1" customWidth="1"/>
    <col min="2308" max="2308" width="20.140625" style="1" customWidth="1"/>
    <col min="2309" max="2309" width="25.140625" style="1" customWidth="1"/>
    <col min="2310" max="2310" width="21.5703125" style="1" customWidth="1"/>
    <col min="2311" max="2311" width="12.85546875" style="1" customWidth="1"/>
    <col min="2312" max="2312" width="9.140625" style="1" customWidth="1"/>
    <col min="2313" max="2313" width="10.5703125" style="1" customWidth="1"/>
    <col min="2314" max="2314" width="10.28515625" style="1" customWidth="1"/>
    <col min="2315" max="2318" width="10.85546875" style="1" customWidth="1"/>
    <col min="2319" max="2319" width="11.140625" style="1" customWidth="1"/>
    <col min="2320" max="2320" width="19.7109375" style="1" customWidth="1"/>
    <col min="2321" max="2321" width="10.5703125" style="1" bestFit="1" customWidth="1"/>
    <col min="2322" max="2322" width="10.42578125" style="1" customWidth="1"/>
    <col min="2323" max="2323" width="10.5703125" style="1" customWidth="1"/>
    <col min="2324" max="2324" width="10" style="1" customWidth="1"/>
    <col min="2325" max="2328" width="12.42578125" style="1" customWidth="1"/>
    <col min="2329" max="2329" width="13.42578125" style="1" customWidth="1"/>
    <col min="2330" max="2330" width="22.85546875" style="1" customWidth="1"/>
    <col min="2331" max="2331" width="10" style="1" customWidth="1"/>
    <col min="2332" max="2332" width="10.5703125" style="1" customWidth="1"/>
    <col min="2333" max="2333" width="10.85546875" style="1" customWidth="1"/>
    <col min="2334" max="2334" width="9.140625" style="1" customWidth="1"/>
    <col min="2335" max="2338" width="12" style="1" customWidth="1"/>
    <col min="2339" max="2339" width="9.85546875" style="1" customWidth="1"/>
    <col min="2340" max="2340" width="20.140625" style="1" customWidth="1"/>
    <col min="2341" max="2341" width="9.28515625" style="1" customWidth="1"/>
    <col min="2342" max="2342" width="11.28515625" style="1" customWidth="1"/>
    <col min="2343" max="2343" width="10.85546875" style="1" customWidth="1"/>
    <col min="2344" max="2344" width="10.5703125" style="1" customWidth="1"/>
    <col min="2345" max="2348" width="11" style="1" customWidth="1"/>
    <col min="2349" max="2349" width="9" style="1" customWidth="1"/>
    <col min="2350" max="2350" width="20.85546875" style="1" customWidth="1"/>
    <col min="2351" max="2351" width="11.42578125" style="1" customWidth="1"/>
    <col min="2352" max="2352" width="10.85546875" style="1" customWidth="1"/>
    <col min="2353" max="2353" width="9.140625" style="1" customWidth="1"/>
    <col min="2354" max="2354" width="11" style="1" customWidth="1"/>
    <col min="2355" max="2357" width="10.28515625" style="1" customWidth="1"/>
    <col min="2358" max="2358" width="11.42578125" style="1" customWidth="1"/>
    <col min="2359" max="2359" width="11.85546875" style="1" customWidth="1"/>
    <col min="2360" max="2360" width="19.42578125" style="1" customWidth="1"/>
    <col min="2361" max="2361" width="10.42578125" style="1" customWidth="1"/>
    <col min="2362" max="2362" width="11.7109375" style="1" customWidth="1"/>
    <col min="2363" max="2363" width="13" style="1" customWidth="1"/>
    <col min="2364" max="2364" width="12" style="1" customWidth="1"/>
    <col min="2365" max="2368" width="9.140625" style="1" customWidth="1"/>
    <col min="2369" max="2369" width="11" style="1" customWidth="1"/>
    <col min="2370" max="2370" width="20.42578125" style="1" customWidth="1"/>
    <col min="2371" max="2371" width="10.85546875" style="1" customWidth="1"/>
    <col min="2372" max="2372" width="9.42578125" style="1" customWidth="1"/>
    <col min="2373" max="2373" width="12" style="1" customWidth="1"/>
    <col min="2374" max="2374" width="11.28515625" style="1" customWidth="1"/>
    <col min="2375" max="2378" width="11.85546875" style="1" customWidth="1"/>
    <col min="2379" max="2379" width="11.28515625" style="1" customWidth="1"/>
    <col min="2380" max="2380" width="22" style="1" customWidth="1"/>
    <col min="2381" max="2381" width="10.28515625" style="1" customWidth="1"/>
    <col min="2382" max="2382" width="11.85546875" style="1" customWidth="1"/>
    <col min="2383" max="2383" width="11.5703125" style="1" customWidth="1"/>
    <col min="2384" max="2384" width="11.85546875" style="1" customWidth="1"/>
    <col min="2385" max="2388" width="10.85546875" style="1" customWidth="1"/>
    <col min="2389" max="2389" width="9.42578125" style="1" customWidth="1"/>
    <col min="2390" max="2390" width="20.42578125" style="1" customWidth="1"/>
    <col min="2391" max="2391" width="10.85546875" style="1" customWidth="1"/>
    <col min="2392" max="2392" width="9.42578125" style="1" customWidth="1"/>
    <col min="2393" max="2393" width="12" style="1" customWidth="1"/>
    <col min="2394" max="2394" width="11.28515625" style="1" customWidth="1"/>
    <col min="2395" max="2398" width="11.85546875" style="1" customWidth="1"/>
    <col min="2399" max="2399" width="11.28515625" style="1" customWidth="1"/>
    <col min="2400" max="2400" width="22" style="1" customWidth="1"/>
    <col min="2401" max="2401" width="10.28515625" style="1" customWidth="1"/>
    <col min="2402" max="2402" width="11.85546875" style="1" customWidth="1"/>
    <col min="2403" max="2403" width="11.5703125" style="1" customWidth="1"/>
    <col min="2404" max="2404" width="11.85546875" style="1" customWidth="1"/>
    <col min="2405" max="2408" width="10.85546875" style="1" customWidth="1"/>
    <col min="2409" max="2409" width="9.42578125" style="1" customWidth="1"/>
    <col min="2410" max="2410" width="20.42578125" style="1" customWidth="1"/>
    <col min="2411" max="2411" width="10.85546875" style="1" customWidth="1"/>
    <col min="2412" max="2412" width="9.42578125" style="1" customWidth="1"/>
    <col min="2413" max="2413" width="12" style="1" customWidth="1"/>
    <col min="2414" max="2414" width="11.28515625" style="1" customWidth="1"/>
    <col min="2415" max="2418" width="11.85546875" style="1" customWidth="1"/>
    <col min="2419" max="2419" width="11.28515625" style="1" customWidth="1"/>
    <col min="2420" max="2420" width="22" style="1" customWidth="1"/>
    <col min="2421" max="2421" width="10.28515625" style="1" customWidth="1"/>
    <col min="2422" max="2422" width="11.85546875" style="1" customWidth="1"/>
    <col min="2423" max="2423" width="11.5703125" style="1" customWidth="1"/>
    <col min="2424" max="2424" width="11.85546875" style="1" customWidth="1"/>
    <col min="2425" max="2428" width="10.85546875" style="1" customWidth="1"/>
    <col min="2429" max="2429" width="9.42578125" style="1" customWidth="1"/>
    <col min="2430" max="2430" width="21.42578125" style="1" customWidth="1"/>
    <col min="2431" max="2431" width="16.85546875" style="1" customWidth="1"/>
    <col min="2432" max="2432" width="11.5703125" style="1" customWidth="1"/>
    <col min="2433" max="2433" width="9.42578125" style="1" customWidth="1"/>
    <col min="2434" max="2434" width="11.140625" style="1" customWidth="1"/>
    <col min="2435" max="2438" width="12.28515625" style="1" customWidth="1"/>
    <col min="2439" max="2439" width="10.28515625" style="1" customWidth="1"/>
    <col min="2440" max="2440" width="20" style="1" customWidth="1"/>
    <col min="2441" max="2441" width="12.85546875" style="1" customWidth="1"/>
    <col min="2442" max="2442" width="12" style="1" customWidth="1"/>
    <col min="2443" max="2443" width="11.28515625" style="1" customWidth="1"/>
    <col min="2444" max="2444" width="10.85546875" style="1" customWidth="1"/>
    <col min="2445" max="2448" width="9.5703125" style="1" customWidth="1"/>
    <col min="2449" max="2449" width="10.5703125" style="1" customWidth="1"/>
    <col min="2450" max="2450" width="19" style="1" customWidth="1"/>
    <col min="2451" max="2451" width="4.7109375" style="1" customWidth="1"/>
    <col min="2452" max="2452" width="4.28515625" style="1" customWidth="1"/>
    <col min="2453" max="2453" width="4.42578125" style="1" customWidth="1"/>
    <col min="2454" max="2454" width="5.140625" style="1" customWidth="1"/>
    <col min="2455" max="2455" width="5.7109375" style="1" customWidth="1"/>
    <col min="2456" max="2456" width="6.28515625" style="1" customWidth="1"/>
    <col min="2457" max="2457" width="6.5703125" style="1" customWidth="1"/>
    <col min="2458" max="2458" width="6.28515625" style="1" customWidth="1"/>
    <col min="2459" max="2460" width="5.7109375" style="1" customWidth="1"/>
    <col min="2461" max="2461" width="14.7109375" style="1" customWidth="1"/>
    <col min="2462" max="2471" width="5.7109375" style="1" customWidth="1"/>
    <col min="2472" max="2560" width="9.140625" style="1"/>
    <col min="2561" max="2561" width="13.28515625" style="1" customWidth="1"/>
    <col min="2562" max="2562" width="42.5703125" style="1" customWidth="1"/>
    <col min="2563" max="2563" width="15.85546875" style="1" customWidth="1"/>
    <col min="2564" max="2564" width="20.140625" style="1" customWidth="1"/>
    <col min="2565" max="2565" width="25.140625" style="1" customWidth="1"/>
    <col min="2566" max="2566" width="21.5703125" style="1" customWidth="1"/>
    <col min="2567" max="2567" width="12.85546875" style="1" customWidth="1"/>
    <col min="2568" max="2568" width="9.140625" style="1" customWidth="1"/>
    <col min="2569" max="2569" width="10.5703125" style="1" customWidth="1"/>
    <col min="2570" max="2570" width="10.28515625" style="1" customWidth="1"/>
    <col min="2571" max="2574" width="10.85546875" style="1" customWidth="1"/>
    <col min="2575" max="2575" width="11.140625" style="1" customWidth="1"/>
    <col min="2576" max="2576" width="19.7109375" style="1" customWidth="1"/>
    <col min="2577" max="2577" width="10.5703125" style="1" bestFit="1" customWidth="1"/>
    <col min="2578" max="2578" width="10.42578125" style="1" customWidth="1"/>
    <col min="2579" max="2579" width="10.5703125" style="1" customWidth="1"/>
    <col min="2580" max="2580" width="10" style="1" customWidth="1"/>
    <col min="2581" max="2584" width="12.42578125" style="1" customWidth="1"/>
    <col min="2585" max="2585" width="13.42578125" style="1" customWidth="1"/>
    <col min="2586" max="2586" width="22.85546875" style="1" customWidth="1"/>
    <col min="2587" max="2587" width="10" style="1" customWidth="1"/>
    <col min="2588" max="2588" width="10.5703125" style="1" customWidth="1"/>
    <col min="2589" max="2589" width="10.85546875" style="1" customWidth="1"/>
    <col min="2590" max="2590" width="9.140625" style="1" customWidth="1"/>
    <col min="2591" max="2594" width="12" style="1" customWidth="1"/>
    <col min="2595" max="2595" width="9.85546875" style="1" customWidth="1"/>
    <col min="2596" max="2596" width="20.140625" style="1" customWidth="1"/>
    <col min="2597" max="2597" width="9.28515625" style="1" customWidth="1"/>
    <col min="2598" max="2598" width="11.28515625" style="1" customWidth="1"/>
    <col min="2599" max="2599" width="10.85546875" style="1" customWidth="1"/>
    <col min="2600" max="2600" width="10.5703125" style="1" customWidth="1"/>
    <col min="2601" max="2604" width="11" style="1" customWidth="1"/>
    <col min="2605" max="2605" width="9" style="1" customWidth="1"/>
    <col min="2606" max="2606" width="20.85546875" style="1" customWidth="1"/>
    <col min="2607" max="2607" width="11.42578125" style="1" customWidth="1"/>
    <col min="2608" max="2608" width="10.85546875" style="1" customWidth="1"/>
    <col min="2609" max="2609" width="9.140625" style="1" customWidth="1"/>
    <col min="2610" max="2610" width="11" style="1" customWidth="1"/>
    <col min="2611" max="2613" width="10.28515625" style="1" customWidth="1"/>
    <col min="2614" max="2614" width="11.42578125" style="1" customWidth="1"/>
    <col min="2615" max="2615" width="11.85546875" style="1" customWidth="1"/>
    <col min="2616" max="2616" width="19.42578125" style="1" customWidth="1"/>
    <col min="2617" max="2617" width="10.42578125" style="1" customWidth="1"/>
    <col min="2618" max="2618" width="11.7109375" style="1" customWidth="1"/>
    <col min="2619" max="2619" width="13" style="1" customWidth="1"/>
    <col min="2620" max="2620" width="12" style="1" customWidth="1"/>
    <col min="2621" max="2624" width="9.140625" style="1" customWidth="1"/>
    <col min="2625" max="2625" width="11" style="1" customWidth="1"/>
    <col min="2626" max="2626" width="20.42578125" style="1" customWidth="1"/>
    <col min="2627" max="2627" width="10.85546875" style="1" customWidth="1"/>
    <col min="2628" max="2628" width="9.42578125" style="1" customWidth="1"/>
    <col min="2629" max="2629" width="12" style="1" customWidth="1"/>
    <col min="2630" max="2630" width="11.28515625" style="1" customWidth="1"/>
    <col min="2631" max="2634" width="11.85546875" style="1" customWidth="1"/>
    <col min="2635" max="2635" width="11.28515625" style="1" customWidth="1"/>
    <col min="2636" max="2636" width="22" style="1" customWidth="1"/>
    <col min="2637" max="2637" width="10.28515625" style="1" customWidth="1"/>
    <col min="2638" max="2638" width="11.85546875" style="1" customWidth="1"/>
    <col min="2639" max="2639" width="11.5703125" style="1" customWidth="1"/>
    <col min="2640" max="2640" width="11.85546875" style="1" customWidth="1"/>
    <col min="2641" max="2644" width="10.85546875" style="1" customWidth="1"/>
    <col min="2645" max="2645" width="9.42578125" style="1" customWidth="1"/>
    <col min="2646" max="2646" width="20.42578125" style="1" customWidth="1"/>
    <col min="2647" max="2647" width="10.85546875" style="1" customWidth="1"/>
    <col min="2648" max="2648" width="9.42578125" style="1" customWidth="1"/>
    <col min="2649" max="2649" width="12" style="1" customWidth="1"/>
    <col min="2650" max="2650" width="11.28515625" style="1" customWidth="1"/>
    <col min="2651" max="2654" width="11.85546875" style="1" customWidth="1"/>
    <col min="2655" max="2655" width="11.28515625" style="1" customWidth="1"/>
    <col min="2656" max="2656" width="22" style="1" customWidth="1"/>
    <col min="2657" max="2657" width="10.28515625" style="1" customWidth="1"/>
    <col min="2658" max="2658" width="11.85546875" style="1" customWidth="1"/>
    <col min="2659" max="2659" width="11.5703125" style="1" customWidth="1"/>
    <col min="2660" max="2660" width="11.85546875" style="1" customWidth="1"/>
    <col min="2661" max="2664" width="10.85546875" style="1" customWidth="1"/>
    <col min="2665" max="2665" width="9.42578125" style="1" customWidth="1"/>
    <col min="2666" max="2666" width="20.42578125" style="1" customWidth="1"/>
    <col min="2667" max="2667" width="10.85546875" style="1" customWidth="1"/>
    <col min="2668" max="2668" width="9.42578125" style="1" customWidth="1"/>
    <col min="2669" max="2669" width="12" style="1" customWidth="1"/>
    <col min="2670" max="2670" width="11.28515625" style="1" customWidth="1"/>
    <col min="2671" max="2674" width="11.85546875" style="1" customWidth="1"/>
    <col min="2675" max="2675" width="11.28515625" style="1" customWidth="1"/>
    <col min="2676" max="2676" width="22" style="1" customWidth="1"/>
    <col min="2677" max="2677" width="10.28515625" style="1" customWidth="1"/>
    <col min="2678" max="2678" width="11.85546875" style="1" customWidth="1"/>
    <col min="2679" max="2679" width="11.5703125" style="1" customWidth="1"/>
    <col min="2680" max="2680" width="11.85546875" style="1" customWidth="1"/>
    <col min="2681" max="2684" width="10.85546875" style="1" customWidth="1"/>
    <col min="2685" max="2685" width="9.42578125" style="1" customWidth="1"/>
    <col min="2686" max="2686" width="21.42578125" style="1" customWidth="1"/>
    <col min="2687" max="2687" width="16.85546875" style="1" customWidth="1"/>
    <col min="2688" max="2688" width="11.5703125" style="1" customWidth="1"/>
    <col min="2689" max="2689" width="9.42578125" style="1" customWidth="1"/>
    <col min="2690" max="2690" width="11.140625" style="1" customWidth="1"/>
    <col min="2691" max="2694" width="12.28515625" style="1" customWidth="1"/>
    <col min="2695" max="2695" width="10.28515625" style="1" customWidth="1"/>
    <col min="2696" max="2696" width="20" style="1" customWidth="1"/>
    <col min="2697" max="2697" width="12.85546875" style="1" customWidth="1"/>
    <col min="2698" max="2698" width="12" style="1" customWidth="1"/>
    <col min="2699" max="2699" width="11.28515625" style="1" customWidth="1"/>
    <col min="2700" max="2700" width="10.85546875" style="1" customWidth="1"/>
    <col min="2701" max="2704" width="9.5703125" style="1" customWidth="1"/>
    <col min="2705" max="2705" width="10.5703125" style="1" customWidth="1"/>
    <col min="2706" max="2706" width="19" style="1" customWidth="1"/>
    <col min="2707" max="2707" width="4.7109375" style="1" customWidth="1"/>
    <col min="2708" max="2708" width="4.28515625" style="1" customWidth="1"/>
    <col min="2709" max="2709" width="4.42578125" style="1" customWidth="1"/>
    <col min="2710" max="2710" width="5.140625" style="1" customWidth="1"/>
    <col min="2711" max="2711" width="5.7109375" style="1" customWidth="1"/>
    <col min="2712" max="2712" width="6.28515625" style="1" customWidth="1"/>
    <col min="2713" max="2713" width="6.5703125" style="1" customWidth="1"/>
    <col min="2714" max="2714" width="6.28515625" style="1" customWidth="1"/>
    <col min="2715" max="2716" width="5.7109375" style="1" customWidth="1"/>
    <col min="2717" max="2717" width="14.7109375" style="1" customWidth="1"/>
    <col min="2718" max="2727" width="5.7109375" style="1" customWidth="1"/>
    <col min="2728" max="2816" width="9.140625" style="1"/>
    <col min="2817" max="2817" width="13.28515625" style="1" customWidth="1"/>
    <col min="2818" max="2818" width="42.5703125" style="1" customWidth="1"/>
    <col min="2819" max="2819" width="15.85546875" style="1" customWidth="1"/>
    <col min="2820" max="2820" width="20.140625" style="1" customWidth="1"/>
    <col min="2821" max="2821" width="25.140625" style="1" customWidth="1"/>
    <col min="2822" max="2822" width="21.5703125" style="1" customWidth="1"/>
    <col min="2823" max="2823" width="12.85546875" style="1" customWidth="1"/>
    <col min="2824" max="2824" width="9.140625" style="1" customWidth="1"/>
    <col min="2825" max="2825" width="10.5703125" style="1" customWidth="1"/>
    <col min="2826" max="2826" width="10.28515625" style="1" customWidth="1"/>
    <col min="2827" max="2830" width="10.85546875" style="1" customWidth="1"/>
    <col min="2831" max="2831" width="11.140625" style="1" customWidth="1"/>
    <col min="2832" max="2832" width="19.7109375" style="1" customWidth="1"/>
    <col min="2833" max="2833" width="10.5703125" style="1" bestFit="1" customWidth="1"/>
    <col min="2834" max="2834" width="10.42578125" style="1" customWidth="1"/>
    <col min="2835" max="2835" width="10.5703125" style="1" customWidth="1"/>
    <col min="2836" max="2836" width="10" style="1" customWidth="1"/>
    <col min="2837" max="2840" width="12.42578125" style="1" customWidth="1"/>
    <col min="2841" max="2841" width="13.42578125" style="1" customWidth="1"/>
    <col min="2842" max="2842" width="22.85546875" style="1" customWidth="1"/>
    <col min="2843" max="2843" width="10" style="1" customWidth="1"/>
    <col min="2844" max="2844" width="10.5703125" style="1" customWidth="1"/>
    <col min="2845" max="2845" width="10.85546875" style="1" customWidth="1"/>
    <col min="2846" max="2846" width="9.140625" style="1" customWidth="1"/>
    <col min="2847" max="2850" width="12" style="1" customWidth="1"/>
    <col min="2851" max="2851" width="9.85546875" style="1" customWidth="1"/>
    <col min="2852" max="2852" width="20.140625" style="1" customWidth="1"/>
    <col min="2853" max="2853" width="9.28515625" style="1" customWidth="1"/>
    <col min="2854" max="2854" width="11.28515625" style="1" customWidth="1"/>
    <col min="2855" max="2855" width="10.85546875" style="1" customWidth="1"/>
    <col min="2856" max="2856" width="10.5703125" style="1" customWidth="1"/>
    <col min="2857" max="2860" width="11" style="1" customWidth="1"/>
    <col min="2861" max="2861" width="9" style="1" customWidth="1"/>
    <col min="2862" max="2862" width="20.85546875" style="1" customWidth="1"/>
    <col min="2863" max="2863" width="11.42578125" style="1" customWidth="1"/>
    <col min="2864" max="2864" width="10.85546875" style="1" customWidth="1"/>
    <col min="2865" max="2865" width="9.140625" style="1" customWidth="1"/>
    <col min="2866" max="2866" width="11" style="1" customWidth="1"/>
    <col min="2867" max="2869" width="10.28515625" style="1" customWidth="1"/>
    <col min="2870" max="2870" width="11.42578125" style="1" customWidth="1"/>
    <col min="2871" max="2871" width="11.85546875" style="1" customWidth="1"/>
    <col min="2872" max="2872" width="19.42578125" style="1" customWidth="1"/>
    <col min="2873" max="2873" width="10.42578125" style="1" customWidth="1"/>
    <col min="2874" max="2874" width="11.7109375" style="1" customWidth="1"/>
    <col min="2875" max="2875" width="13" style="1" customWidth="1"/>
    <col min="2876" max="2876" width="12" style="1" customWidth="1"/>
    <col min="2877" max="2880" width="9.140625" style="1" customWidth="1"/>
    <col min="2881" max="2881" width="11" style="1" customWidth="1"/>
    <col min="2882" max="2882" width="20.42578125" style="1" customWidth="1"/>
    <col min="2883" max="2883" width="10.85546875" style="1" customWidth="1"/>
    <col min="2884" max="2884" width="9.42578125" style="1" customWidth="1"/>
    <col min="2885" max="2885" width="12" style="1" customWidth="1"/>
    <col min="2886" max="2886" width="11.28515625" style="1" customWidth="1"/>
    <col min="2887" max="2890" width="11.85546875" style="1" customWidth="1"/>
    <col min="2891" max="2891" width="11.28515625" style="1" customWidth="1"/>
    <col min="2892" max="2892" width="22" style="1" customWidth="1"/>
    <col min="2893" max="2893" width="10.28515625" style="1" customWidth="1"/>
    <col min="2894" max="2894" width="11.85546875" style="1" customWidth="1"/>
    <col min="2895" max="2895" width="11.5703125" style="1" customWidth="1"/>
    <col min="2896" max="2896" width="11.85546875" style="1" customWidth="1"/>
    <col min="2897" max="2900" width="10.85546875" style="1" customWidth="1"/>
    <col min="2901" max="2901" width="9.42578125" style="1" customWidth="1"/>
    <col min="2902" max="2902" width="20.42578125" style="1" customWidth="1"/>
    <col min="2903" max="2903" width="10.85546875" style="1" customWidth="1"/>
    <col min="2904" max="2904" width="9.42578125" style="1" customWidth="1"/>
    <col min="2905" max="2905" width="12" style="1" customWidth="1"/>
    <col min="2906" max="2906" width="11.28515625" style="1" customWidth="1"/>
    <col min="2907" max="2910" width="11.85546875" style="1" customWidth="1"/>
    <col min="2911" max="2911" width="11.28515625" style="1" customWidth="1"/>
    <col min="2912" max="2912" width="22" style="1" customWidth="1"/>
    <col min="2913" max="2913" width="10.28515625" style="1" customWidth="1"/>
    <col min="2914" max="2914" width="11.85546875" style="1" customWidth="1"/>
    <col min="2915" max="2915" width="11.5703125" style="1" customWidth="1"/>
    <col min="2916" max="2916" width="11.85546875" style="1" customWidth="1"/>
    <col min="2917" max="2920" width="10.85546875" style="1" customWidth="1"/>
    <col min="2921" max="2921" width="9.42578125" style="1" customWidth="1"/>
    <col min="2922" max="2922" width="20.42578125" style="1" customWidth="1"/>
    <col min="2923" max="2923" width="10.85546875" style="1" customWidth="1"/>
    <col min="2924" max="2924" width="9.42578125" style="1" customWidth="1"/>
    <col min="2925" max="2925" width="12" style="1" customWidth="1"/>
    <col min="2926" max="2926" width="11.28515625" style="1" customWidth="1"/>
    <col min="2927" max="2930" width="11.85546875" style="1" customWidth="1"/>
    <col min="2931" max="2931" width="11.28515625" style="1" customWidth="1"/>
    <col min="2932" max="2932" width="22" style="1" customWidth="1"/>
    <col min="2933" max="2933" width="10.28515625" style="1" customWidth="1"/>
    <col min="2934" max="2934" width="11.85546875" style="1" customWidth="1"/>
    <col min="2935" max="2935" width="11.5703125" style="1" customWidth="1"/>
    <col min="2936" max="2936" width="11.85546875" style="1" customWidth="1"/>
    <col min="2937" max="2940" width="10.85546875" style="1" customWidth="1"/>
    <col min="2941" max="2941" width="9.42578125" style="1" customWidth="1"/>
    <col min="2942" max="2942" width="21.42578125" style="1" customWidth="1"/>
    <col min="2943" max="2943" width="16.85546875" style="1" customWidth="1"/>
    <col min="2944" max="2944" width="11.5703125" style="1" customWidth="1"/>
    <col min="2945" max="2945" width="9.42578125" style="1" customWidth="1"/>
    <col min="2946" max="2946" width="11.140625" style="1" customWidth="1"/>
    <col min="2947" max="2950" width="12.28515625" style="1" customWidth="1"/>
    <col min="2951" max="2951" width="10.28515625" style="1" customWidth="1"/>
    <col min="2952" max="2952" width="20" style="1" customWidth="1"/>
    <col min="2953" max="2953" width="12.85546875" style="1" customWidth="1"/>
    <col min="2954" max="2954" width="12" style="1" customWidth="1"/>
    <col min="2955" max="2955" width="11.28515625" style="1" customWidth="1"/>
    <col min="2956" max="2956" width="10.85546875" style="1" customWidth="1"/>
    <col min="2957" max="2960" width="9.5703125" style="1" customWidth="1"/>
    <col min="2961" max="2961" width="10.5703125" style="1" customWidth="1"/>
    <col min="2962" max="2962" width="19" style="1" customWidth="1"/>
    <col min="2963" max="2963" width="4.7109375" style="1" customWidth="1"/>
    <col min="2964" max="2964" width="4.28515625" style="1" customWidth="1"/>
    <col min="2965" max="2965" width="4.42578125" style="1" customWidth="1"/>
    <col min="2966" max="2966" width="5.140625" style="1" customWidth="1"/>
    <col min="2967" max="2967" width="5.7109375" style="1" customWidth="1"/>
    <col min="2968" max="2968" width="6.28515625" style="1" customWidth="1"/>
    <col min="2969" max="2969" width="6.5703125" style="1" customWidth="1"/>
    <col min="2970" max="2970" width="6.28515625" style="1" customWidth="1"/>
    <col min="2971" max="2972" width="5.7109375" style="1" customWidth="1"/>
    <col min="2973" max="2973" width="14.7109375" style="1" customWidth="1"/>
    <col min="2974" max="2983" width="5.7109375" style="1" customWidth="1"/>
    <col min="2984" max="3072" width="9.140625" style="1"/>
    <col min="3073" max="3073" width="13.28515625" style="1" customWidth="1"/>
    <col min="3074" max="3074" width="42.5703125" style="1" customWidth="1"/>
    <col min="3075" max="3075" width="15.85546875" style="1" customWidth="1"/>
    <col min="3076" max="3076" width="20.140625" style="1" customWidth="1"/>
    <col min="3077" max="3077" width="25.140625" style="1" customWidth="1"/>
    <col min="3078" max="3078" width="21.5703125" style="1" customWidth="1"/>
    <col min="3079" max="3079" width="12.85546875" style="1" customWidth="1"/>
    <col min="3080" max="3080" width="9.140625" style="1" customWidth="1"/>
    <col min="3081" max="3081" width="10.5703125" style="1" customWidth="1"/>
    <col min="3082" max="3082" width="10.28515625" style="1" customWidth="1"/>
    <col min="3083" max="3086" width="10.85546875" style="1" customWidth="1"/>
    <col min="3087" max="3087" width="11.140625" style="1" customWidth="1"/>
    <col min="3088" max="3088" width="19.7109375" style="1" customWidth="1"/>
    <col min="3089" max="3089" width="10.5703125" style="1" bestFit="1" customWidth="1"/>
    <col min="3090" max="3090" width="10.42578125" style="1" customWidth="1"/>
    <col min="3091" max="3091" width="10.5703125" style="1" customWidth="1"/>
    <col min="3092" max="3092" width="10" style="1" customWidth="1"/>
    <col min="3093" max="3096" width="12.42578125" style="1" customWidth="1"/>
    <col min="3097" max="3097" width="13.42578125" style="1" customWidth="1"/>
    <col min="3098" max="3098" width="22.85546875" style="1" customWidth="1"/>
    <col min="3099" max="3099" width="10" style="1" customWidth="1"/>
    <col min="3100" max="3100" width="10.5703125" style="1" customWidth="1"/>
    <col min="3101" max="3101" width="10.85546875" style="1" customWidth="1"/>
    <col min="3102" max="3102" width="9.140625" style="1" customWidth="1"/>
    <col min="3103" max="3106" width="12" style="1" customWidth="1"/>
    <col min="3107" max="3107" width="9.85546875" style="1" customWidth="1"/>
    <col min="3108" max="3108" width="20.140625" style="1" customWidth="1"/>
    <col min="3109" max="3109" width="9.28515625" style="1" customWidth="1"/>
    <col min="3110" max="3110" width="11.28515625" style="1" customWidth="1"/>
    <col min="3111" max="3111" width="10.85546875" style="1" customWidth="1"/>
    <col min="3112" max="3112" width="10.5703125" style="1" customWidth="1"/>
    <col min="3113" max="3116" width="11" style="1" customWidth="1"/>
    <col min="3117" max="3117" width="9" style="1" customWidth="1"/>
    <col min="3118" max="3118" width="20.85546875" style="1" customWidth="1"/>
    <col min="3119" max="3119" width="11.42578125" style="1" customWidth="1"/>
    <col min="3120" max="3120" width="10.85546875" style="1" customWidth="1"/>
    <col min="3121" max="3121" width="9.140625" style="1" customWidth="1"/>
    <col min="3122" max="3122" width="11" style="1" customWidth="1"/>
    <col min="3123" max="3125" width="10.28515625" style="1" customWidth="1"/>
    <col min="3126" max="3126" width="11.42578125" style="1" customWidth="1"/>
    <col min="3127" max="3127" width="11.85546875" style="1" customWidth="1"/>
    <col min="3128" max="3128" width="19.42578125" style="1" customWidth="1"/>
    <col min="3129" max="3129" width="10.42578125" style="1" customWidth="1"/>
    <col min="3130" max="3130" width="11.7109375" style="1" customWidth="1"/>
    <col min="3131" max="3131" width="13" style="1" customWidth="1"/>
    <col min="3132" max="3132" width="12" style="1" customWidth="1"/>
    <col min="3133" max="3136" width="9.140625" style="1" customWidth="1"/>
    <col min="3137" max="3137" width="11" style="1" customWidth="1"/>
    <col min="3138" max="3138" width="20.42578125" style="1" customWidth="1"/>
    <col min="3139" max="3139" width="10.85546875" style="1" customWidth="1"/>
    <col min="3140" max="3140" width="9.42578125" style="1" customWidth="1"/>
    <col min="3141" max="3141" width="12" style="1" customWidth="1"/>
    <col min="3142" max="3142" width="11.28515625" style="1" customWidth="1"/>
    <col min="3143" max="3146" width="11.85546875" style="1" customWidth="1"/>
    <col min="3147" max="3147" width="11.28515625" style="1" customWidth="1"/>
    <col min="3148" max="3148" width="22" style="1" customWidth="1"/>
    <col min="3149" max="3149" width="10.28515625" style="1" customWidth="1"/>
    <col min="3150" max="3150" width="11.85546875" style="1" customWidth="1"/>
    <col min="3151" max="3151" width="11.5703125" style="1" customWidth="1"/>
    <col min="3152" max="3152" width="11.85546875" style="1" customWidth="1"/>
    <col min="3153" max="3156" width="10.85546875" style="1" customWidth="1"/>
    <col min="3157" max="3157" width="9.42578125" style="1" customWidth="1"/>
    <col min="3158" max="3158" width="20.42578125" style="1" customWidth="1"/>
    <col min="3159" max="3159" width="10.85546875" style="1" customWidth="1"/>
    <col min="3160" max="3160" width="9.42578125" style="1" customWidth="1"/>
    <col min="3161" max="3161" width="12" style="1" customWidth="1"/>
    <col min="3162" max="3162" width="11.28515625" style="1" customWidth="1"/>
    <col min="3163" max="3166" width="11.85546875" style="1" customWidth="1"/>
    <col min="3167" max="3167" width="11.28515625" style="1" customWidth="1"/>
    <col min="3168" max="3168" width="22" style="1" customWidth="1"/>
    <col min="3169" max="3169" width="10.28515625" style="1" customWidth="1"/>
    <col min="3170" max="3170" width="11.85546875" style="1" customWidth="1"/>
    <col min="3171" max="3171" width="11.5703125" style="1" customWidth="1"/>
    <col min="3172" max="3172" width="11.85546875" style="1" customWidth="1"/>
    <col min="3173" max="3176" width="10.85546875" style="1" customWidth="1"/>
    <col min="3177" max="3177" width="9.42578125" style="1" customWidth="1"/>
    <col min="3178" max="3178" width="20.42578125" style="1" customWidth="1"/>
    <col min="3179" max="3179" width="10.85546875" style="1" customWidth="1"/>
    <col min="3180" max="3180" width="9.42578125" style="1" customWidth="1"/>
    <col min="3181" max="3181" width="12" style="1" customWidth="1"/>
    <col min="3182" max="3182" width="11.28515625" style="1" customWidth="1"/>
    <col min="3183" max="3186" width="11.85546875" style="1" customWidth="1"/>
    <col min="3187" max="3187" width="11.28515625" style="1" customWidth="1"/>
    <col min="3188" max="3188" width="22" style="1" customWidth="1"/>
    <col min="3189" max="3189" width="10.28515625" style="1" customWidth="1"/>
    <col min="3190" max="3190" width="11.85546875" style="1" customWidth="1"/>
    <col min="3191" max="3191" width="11.5703125" style="1" customWidth="1"/>
    <col min="3192" max="3192" width="11.85546875" style="1" customWidth="1"/>
    <col min="3193" max="3196" width="10.85546875" style="1" customWidth="1"/>
    <col min="3197" max="3197" width="9.42578125" style="1" customWidth="1"/>
    <col min="3198" max="3198" width="21.42578125" style="1" customWidth="1"/>
    <col min="3199" max="3199" width="16.85546875" style="1" customWidth="1"/>
    <col min="3200" max="3200" width="11.5703125" style="1" customWidth="1"/>
    <col min="3201" max="3201" width="9.42578125" style="1" customWidth="1"/>
    <col min="3202" max="3202" width="11.140625" style="1" customWidth="1"/>
    <col min="3203" max="3206" width="12.28515625" style="1" customWidth="1"/>
    <col min="3207" max="3207" width="10.28515625" style="1" customWidth="1"/>
    <col min="3208" max="3208" width="20" style="1" customWidth="1"/>
    <col min="3209" max="3209" width="12.85546875" style="1" customWidth="1"/>
    <col min="3210" max="3210" width="12" style="1" customWidth="1"/>
    <col min="3211" max="3211" width="11.28515625" style="1" customWidth="1"/>
    <col min="3212" max="3212" width="10.85546875" style="1" customWidth="1"/>
    <col min="3213" max="3216" width="9.5703125" style="1" customWidth="1"/>
    <col min="3217" max="3217" width="10.5703125" style="1" customWidth="1"/>
    <col min="3218" max="3218" width="19" style="1" customWidth="1"/>
    <col min="3219" max="3219" width="4.7109375" style="1" customWidth="1"/>
    <col min="3220" max="3220" width="4.28515625" style="1" customWidth="1"/>
    <col min="3221" max="3221" width="4.42578125" style="1" customWidth="1"/>
    <col min="3222" max="3222" width="5.140625" style="1" customWidth="1"/>
    <col min="3223" max="3223" width="5.7109375" style="1" customWidth="1"/>
    <col min="3224" max="3224" width="6.28515625" style="1" customWidth="1"/>
    <col min="3225" max="3225" width="6.5703125" style="1" customWidth="1"/>
    <col min="3226" max="3226" width="6.28515625" style="1" customWidth="1"/>
    <col min="3227" max="3228" width="5.7109375" style="1" customWidth="1"/>
    <col min="3229" max="3229" width="14.7109375" style="1" customWidth="1"/>
    <col min="3230" max="3239" width="5.7109375" style="1" customWidth="1"/>
    <col min="3240" max="3328" width="9.140625" style="1"/>
    <col min="3329" max="3329" width="13.28515625" style="1" customWidth="1"/>
    <col min="3330" max="3330" width="42.5703125" style="1" customWidth="1"/>
    <col min="3331" max="3331" width="15.85546875" style="1" customWidth="1"/>
    <col min="3332" max="3332" width="20.140625" style="1" customWidth="1"/>
    <col min="3333" max="3333" width="25.140625" style="1" customWidth="1"/>
    <col min="3334" max="3334" width="21.5703125" style="1" customWidth="1"/>
    <col min="3335" max="3335" width="12.85546875" style="1" customWidth="1"/>
    <col min="3336" max="3336" width="9.140625" style="1" customWidth="1"/>
    <col min="3337" max="3337" width="10.5703125" style="1" customWidth="1"/>
    <col min="3338" max="3338" width="10.28515625" style="1" customWidth="1"/>
    <col min="3339" max="3342" width="10.85546875" style="1" customWidth="1"/>
    <col min="3343" max="3343" width="11.140625" style="1" customWidth="1"/>
    <col min="3344" max="3344" width="19.7109375" style="1" customWidth="1"/>
    <col min="3345" max="3345" width="10.5703125" style="1" bestFit="1" customWidth="1"/>
    <col min="3346" max="3346" width="10.42578125" style="1" customWidth="1"/>
    <col min="3347" max="3347" width="10.5703125" style="1" customWidth="1"/>
    <col min="3348" max="3348" width="10" style="1" customWidth="1"/>
    <col min="3349" max="3352" width="12.42578125" style="1" customWidth="1"/>
    <col min="3353" max="3353" width="13.42578125" style="1" customWidth="1"/>
    <col min="3354" max="3354" width="22.85546875" style="1" customWidth="1"/>
    <col min="3355" max="3355" width="10" style="1" customWidth="1"/>
    <col min="3356" max="3356" width="10.5703125" style="1" customWidth="1"/>
    <col min="3357" max="3357" width="10.85546875" style="1" customWidth="1"/>
    <col min="3358" max="3358" width="9.140625" style="1" customWidth="1"/>
    <col min="3359" max="3362" width="12" style="1" customWidth="1"/>
    <col min="3363" max="3363" width="9.85546875" style="1" customWidth="1"/>
    <col min="3364" max="3364" width="20.140625" style="1" customWidth="1"/>
    <col min="3365" max="3365" width="9.28515625" style="1" customWidth="1"/>
    <col min="3366" max="3366" width="11.28515625" style="1" customWidth="1"/>
    <col min="3367" max="3367" width="10.85546875" style="1" customWidth="1"/>
    <col min="3368" max="3368" width="10.5703125" style="1" customWidth="1"/>
    <col min="3369" max="3372" width="11" style="1" customWidth="1"/>
    <col min="3373" max="3373" width="9" style="1" customWidth="1"/>
    <col min="3374" max="3374" width="20.85546875" style="1" customWidth="1"/>
    <col min="3375" max="3375" width="11.42578125" style="1" customWidth="1"/>
    <col min="3376" max="3376" width="10.85546875" style="1" customWidth="1"/>
    <col min="3377" max="3377" width="9.140625" style="1" customWidth="1"/>
    <col min="3378" max="3378" width="11" style="1" customWidth="1"/>
    <col min="3379" max="3381" width="10.28515625" style="1" customWidth="1"/>
    <col min="3382" max="3382" width="11.42578125" style="1" customWidth="1"/>
    <col min="3383" max="3383" width="11.85546875" style="1" customWidth="1"/>
    <col min="3384" max="3384" width="19.42578125" style="1" customWidth="1"/>
    <col min="3385" max="3385" width="10.42578125" style="1" customWidth="1"/>
    <col min="3386" max="3386" width="11.7109375" style="1" customWidth="1"/>
    <col min="3387" max="3387" width="13" style="1" customWidth="1"/>
    <col min="3388" max="3388" width="12" style="1" customWidth="1"/>
    <col min="3389" max="3392" width="9.140625" style="1" customWidth="1"/>
    <col min="3393" max="3393" width="11" style="1" customWidth="1"/>
    <col min="3394" max="3394" width="20.42578125" style="1" customWidth="1"/>
    <col min="3395" max="3395" width="10.85546875" style="1" customWidth="1"/>
    <col min="3396" max="3396" width="9.42578125" style="1" customWidth="1"/>
    <col min="3397" max="3397" width="12" style="1" customWidth="1"/>
    <col min="3398" max="3398" width="11.28515625" style="1" customWidth="1"/>
    <col min="3399" max="3402" width="11.85546875" style="1" customWidth="1"/>
    <col min="3403" max="3403" width="11.28515625" style="1" customWidth="1"/>
    <col min="3404" max="3404" width="22" style="1" customWidth="1"/>
    <col min="3405" max="3405" width="10.28515625" style="1" customWidth="1"/>
    <col min="3406" max="3406" width="11.85546875" style="1" customWidth="1"/>
    <col min="3407" max="3407" width="11.5703125" style="1" customWidth="1"/>
    <col min="3408" max="3408" width="11.85546875" style="1" customWidth="1"/>
    <col min="3409" max="3412" width="10.85546875" style="1" customWidth="1"/>
    <col min="3413" max="3413" width="9.42578125" style="1" customWidth="1"/>
    <col min="3414" max="3414" width="20.42578125" style="1" customWidth="1"/>
    <col min="3415" max="3415" width="10.85546875" style="1" customWidth="1"/>
    <col min="3416" max="3416" width="9.42578125" style="1" customWidth="1"/>
    <col min="3417" max="3417" width="12" style="1" customWidth="1"/>
    <col min="3418" max="3418" width="11.28515625" style="1" customWidth="1"/>
    <col min="3419" max="3422" width="11.85546875" style="1" customWidth="1"/>
    <col min="3423" max="3423" width="11.28515625" style="1" customWidth="1"/>
    <col min="3424" max="3424" width="22" style="1" customWidth="1"/>
    <col min="3425" max="3425" width="10.28515625" style="1" customWidth="1"/>
    <col min="3426" max="3426" width="11.85546875" style="1" customWidth="1"/>
    <col min="3427" max="3427" width="11.5703125" style="1" customWidth="1"/>
    <col min="3428" max="3428" width="11.85546875" style="1" customWidth="1"/>
    <col min="3429" max="3432" width="10.85546875" style="1" customWidth="1"/>
    <col min="3433" max="3433" width="9.42578125" style="1" customWidth="1"/>
    <col min="3434" max="3434" width="20.42578125" style="1" customWidth="1"/>
    <col min="3435" max="3435" width="10.85546875" style="1" customWidth="1"/>
    <col min="3436" max="3436" width="9.42578125" style="1" customWidth="1"/>
    <col min="3437" max="3437" width="12" style="1" customWidth="1"/>
    <col min="3438" max="3438" width="11.28515625" style="1" customWidth="1"/>
    <col min="3439" max="3442" width="11.85546875" style="1" customWidth="1"/>
    <col min="3443" max="3443" width="11.28515625" style="1" customWidth="1"/>
    <col min="3444" max="3444" width="22" style="1" customWidth="1"/>
    <col min="3445" max="3445" width="10.28515625" style="1" customWidth="1"/>
    <col min="3446" max="3446" width="11.85546875" style="1" customWidth="1"/>
    <col min="3447" max="3447" width="11.5703125" style="1" customWidth="1"/>
    <col min="3448" max="3448" width="11.85546875" style="1" customWidth="1"/>
    <col min="3449" max="3452" width="10.85546875" style="1" customWidth="1"/>
    <col min="3453" max="3453" width="9.42578125" style="1" customWidth="1"/>
    <col min="3454" max="3454" width="21.42578125" style="1" customWidth="1"/>
    <col min="3455" max="3455" width="16.85546875" style="1" customWidth="1"/>
    <col min="3456" max="3456" width="11.5703125" style="1" customWidth="1"/>
    <col min="3457" max="3457" width="9.42578125" style="1" customWidth="1"/>
    <col min="3458" max="3458" width="11.140625" style="1" customWidth="1"/>
    <col min="3459" max="3462" width="12.28515625" style="1" customWidth="1"/>
    <col min="3463" max="3463" width="10.28515625" style="1" customWidth="1"/>
    <col min="3464" max="3464" width="20" style="1" customWidth="1"/>
    <col min="3465" max="3465" width="12.85546875" style="1" customWidth="1"/>
    <col min="3466" max="3466" width="12" style="1" customWidth="1"/>
    <col min="3467" max="3467" width="11.28515625" style="1" customWidth="1"/>
    <col min="3468" max="3468" width="10.85546875" style="1" customWidth="1"/>
    <col min="3469" max="3472" width="9.5703125" style="1" customWidth="1"/>
    <col min="3473" max="3473" width="10.5703125" style="1" customWidth="1"/>
    <col min="3474" max="3474" width="19" style="1" customWidth="1"/>
    <col min="3475" max="3475" width="4.7109375" style="1" customWidth="1"/>
    <col min="3476" max="3476" width="4.28515625" style="1" customWidth="1"/>
    <col min="3477" max="3477" width="4.42578125" style="1" customWidth="1"/>
    <col min="3478" max="3478" width="5.140625" style="1" customWidth="1"/>
    <col min="3479" max="3479" width="5.7109375" style="1" customWidth="1"/>
    <col min="3480" max="3480" width="6.28515625" style="1" customWidth="1"/>
    <col min="3481" max="3481" width="6.5703125" style="1" customWidth="1"/>
    <col min="3482" max="3482" width="6.28515625" style="1" customWidth="1"/>
    <col min="3483" max="3484" width="5.7109375" style="1" customWidth="1"/>
    <col min="3485" max="3485" width="14.7109375" style="1" customWidth="1"/>
    <col min="3486" max="3495" width="5.7109375" style="1" customWidth="1"/>
    <col min="3496" max="3584" width="9.140625" style="1"/>
    <col min="3585" max="3585" width="13.28515625" style="1" customWidth="1"/>
    <col min="3586" max="3586" width="42.5703125" style="1" customWidth="1"/>
    <col min="3587" max="3587" width="15.85546875" style="1" customWidth="1"/>
    <col min="3588" max="3588" width="20.140625" style="1" customWidth="1"/>
    <col min="3589" max="3589" width="25.140625" style="1" customWidth="1"/>
    <col min="3590" max="3590" width="21.5703125" style="1" customWidth="1"/>
    <col min="3591" max="3591" width="12.85546875" style="1" customWidth="1"/>
    <col min="3592" max="3592" width="9.140625" style="1" customWidth="1"/>
    <col min="3593" max="3593" width="10.5703125" style="1" customWidth="1"/>
    <col min="3594" max="3594" width="10.28515625" style="1" customWidth="1"/>
    <col min="3595" max="3598" width="10.85546875" style="1" customWidth="1"/>
    <col min="3599" max="3599" width="11.140625" style="1" customWidth="1"/>
    <col min="3600" max="3600" width="19.7109375" style="1" customWidth="1"/>
    <col min="3601" max="3601" width="10.5703125" style="1" bestFit="1" customWidth="1"/>
    <col min="3602" max="3602" width="10.42578125" style="1" customWidth="1"/>
    <col min="3603" max="3603" width="10.5703125" style="1" customWidth="1"/>
    <col min="3604" max="3604" width="10" style="1" customWidth="1"/>
    <col min="3605" max="3608" width="12.42578125" style="1" customWidth="1"/>
    <col min="3609" max="3609" width="13.42578125" style="1" customWidth="1"/>
    <col min="3610" max="3610" width="22.85546875" style="1" customWidth="1"/>
    <col min="3611" max="3611" width="10" style="1" customWidth="1"/>
    <col min="3612" max="3612" width="10.5703125" style="1" customWidth="1"/>
    <col min="3613" max="3613" width="10.85546875" style="1" customWidth="1"/>
    <col min="3614" max="3614" width="9.140625" style="1" customWidth="1"/>
    <col min="3615" max="3618" width="12" style="1" customWidth="1"/>
    <col min="3619" max="3619" width="9.85546875" style="1" customWidth="1"/>
    <col min="3620" max="3620" width="20.140625" style="1" customWidth="1"/>
    <col min="3621" max="3621" width="9.28515625" style="1" customWidth="1"/>
    <col min="3622" max="3622" width="11.28515625" style="1" customWidth="1"/>
    <col min="3623" max="3623" width="10.85546875" style="1" customWidth="1"/>
    <col min="3624" max="3624" width="10.5703125" style="1" customWidth="1"/>
    <col min="3625" max="3628" width="11" style="1" customWidth="1"/>
    <col min="3629" max="3629" width="9" style="1" customWidth="1"/>
    <col min="3630" max="3630" width="20.85546875" style="1" customWidth="1"/>
    <col min="3631" max="3631" width="11.42578125" style="1" customWidth="1"/>
    <col min="3632" max="3632" width="10.85546875" style="1" customWidth="1"/>
    <col min="3633" max="3633" width="9.140625" style="1" customWidth="1"/>
    <col min="3634" max="3634" width="11" style="1" customWidth="1"/>
    <col min="3635" max="3637" width="10.28515625" style="1" customWidth="1"/>
    <col min="3638" max="3638" width="11.42578125" style="1" customWidth="1"/>
    <col min="3639" max="3639" width="11.85546875" style="1" customWidth="1"/>
    <col min="3640" max="3640" width="19.42578125" style="1" customWidth="1"/>
    <col min="3641" max="3641" width="10.42578125" style="1" customWidth="1"/>
    <col min="3642" max="3642" width="11.7109375" style="1" customWidth="1"/>
    <col min="3643" max="3643" width="13" style="1" customWidth="1"/>
    <col min="3644" max="3644" width="12" style="1" customWidth="1"/>
    <col min="3645" max="3648" width="9.140625" style="1" customWidth="1"/>
    <col min="3649" max="3649" width="11" style="1" customWidth="1"/>
    <col min="3650" max="3650" width="20.42578125" style="1" customWidth="1"/>
    <col min="3651" max="3651" width="10.85546875" style="1" customWidth="1"/>
    <col min="3652" max="3652" width="9.42578125" style="1" customWidth="1"/>
    <col min="3653" max="3653" width="12" style="1" customWidth="1"/>
    <col min="3654" max="3654" width="11.28515625" style="1" customWidth="1"/>
    <col min="3655" max="3658" width="11.85546875" style="1" customWidth="1"/>
    <col min="3659" max="3659" width="11.28515625" style="1" customWidth="1"/>
    <col min="3660" max="3660" width="22" style="1" customWidth="1"/>
    <col min="3661" max="3661" width="10.28515625" style="1" customWidth="1"/>
    <col min="3662" max="3662" width="11.85546875" style="1" customWidth="1"/>
    <col min="3663" max="3663" width="11.5703125" style="1" customWidth="1"/>
    <col min="3664" max="3664" width="11.85546875" style="1" customWidth="1"/>
    <col min="3665" max="3668" width="10.85546875" style="1" customWidth="1"/>
    <col min="3669" max="3669" width="9.42578125" style="1" customWidth="1"/>
    <col min="3670" max="3670" width="20.42578125" style="1" customWidth="1"/>
    <col min="3671" max="3671" width="10.85546875" style="1" customWidth="1"/>
    <col min="3672" max="3672" width="9.42578125" style="1" customWidth="1"/>
    <col min="3673" max="3673" width="12" style="1" customWidth="1"/>
    <col min="3674" max="3674" width="11.28515625" style="1" customWidth="1"/>
    <col min="3675" max="3678" width="11.85546875" style="1" customWidth="1"/>
    <col min="3679" max="3679" width="11.28515625" style="1" customWidth="1"/>
    <col min="3680" max="3680" width="22" style="1" customWidth="1"/>
    <col min="3681" max="3681" width="10.28515625" style="1" customWidth="1"/>
    <col min="3682" max="3682" width="11.85546875" style="1" customWidth="1"/>
    <col min="3683" max="3683" width="11.5703125" style="1" customWidth="1"/>
    <col min="3684" max="3684" width="11.85546875" style="1" customWidth="1"/>
    <col min="3685" max="3688" width="10.85546875" style="1" customWidth="1"/>
    <col min="3689" max="3689" width="9.42578125" style="1" customWidth="1"/>
    <col min="3690" max="3690" width="20.42578125" style="1" customWidth="1"/>
    <col min="3691" max="3691" width="10.85546875" style="1" customWidth="1"/>
    <col min="3692" max="3692" width="9.42578125" style="1" customWidth="1"/>
    <col min="3693" max="3693" width="12" style="1" customWidth="1"/>
    <col min="3694" max="3694" width="11.28515625" style="1" customWidth="1"/>
    <col min="3695" max="3698" width="11.85546875" style="1" customWidth="1"/>
    <col min="3699" max="3699" width="11.28515625" style="1" customWidth="1"/>
    <col min="3700" max="3700" width="22" style="1" customWidth="1"/>
    <col min="3701" max="3701" width="10.28515625" style="1" customWidth="1"/>
    <col min="3702" max="3702" width="11.85546875" style="1" customWidth="1"/>
    <col min="3703" max="3703" width="11.5703125" style="1" customWidth="1"/>
    <col min="3704" max="3704" width="11.85546875" style="1" customWidth="1"/>
    <col min="3705" max="3708" width="10.85546875" style="1" customWidth="1"/>
    <col min="3709" max="3709" width="9.42578125" style="1" customWidth="1"/>
    <col min="3710" max="3710" width="21.42578125" style="1" customWidth="1"/>
    <col min="3711" max="3711" width="16.85546875" style="1" customWidth="1"/>
    <col min="3712" max="3712" width="11.5703125" style="1" customWidth="1"/>
    <col min="3713" max="3713" width="9.42578125" style="1" customWidth="1"/>
    <col min="3714" max="3714" width="11.140625" style="1" customWidth="1"/>
    <col min="3715" max="3718" width="12.28515625" style="1" customWidth="1"/>
    <col min="3719" max="3719" width="10.28515625" style="1" customWidth="1"/>
    <col min="3720" max="3720" width="20" style="1" customWidth="1"/>
    <col min="3721" max="3721" width="12.85546875" style="1" customWidth="1"/>
    <col min="3722" max="3722" width="12" style="1" customWidth="1"/>
    <col min="3723" max="3723" width="11.28515625" style="1" customWidth="1"/>
    <col min="3724" max="3724" width="10.85546875" style="1" customWidth="1"/>
    <col min="3725" max="3728" width="9.5703125" style="1" customWidth="1"/>
    <col min="3729" max="3729" width="10.5703125" style="1" customWidth="1"/>
    <col min="3730" max="3730" width="19" style="1" customWidth="1"/>
    <col min="3731" max="3731" width="4.7109375" style="1" customWidth="1"/>
    <col min="3732" max="3732" width="4.28515625" style="1" customWidth="1"/>
    <col min="3733" max="3733" width="4.42578125" style="1" customWidth="1"/>
    <col min="3734" max="3734" width="5.140625" style="1" customWidth="1"/>
    <col min="3735" max="3735" width="5.7109375" style="1" customWidth="1"/>
    <col min="3736" max="3736" width="6.28515625" style="1" customWidth="1"/>
    <col min="3737" max="3737" width="6.5703125" style="1" customWidth="1"/>
    <col min="3738" max="3738" width="6.28515625" style="1" customWidth="1"/>
    <col min="3739" max="3740" width="5.7109375" style="1" customWidth="1"/>
    <col min="3741" max="3741" width="14.7109375" style="1" customWidth="1"/>
    <col min="3742" max="3751" width="5.7109375" style="1" customWidth="1"/>
    <col min="3752" max="3840" width="9.140625" style="1"/>
    <col min="3841" max="3841" width="13.28515625" style="1" customWidth="1"/>
    <col min="3842" max="3842" width="42.5703125" style="1" customWidth="1"/>
    <col min="3843" max="3843" width="15.85546875" style="1" customWidth="1"/>
    <col min="3844" max="3844" width="20.140625" style="1" customWidth="1"/>
    <col min="3845" max="3845" width="25.140625" style="1" customWidth="1"/>
    <col min="3846" max="3846" width="21.5703125" style="1" customWidth="1"/>
    <col min="3847" max="3847" width="12.85546875" style="1" customWidth="1"/>
    <col min="3848" max="3848" width="9.140625" style="1" customWidth="1"/>
    <col min="3849" max="3849" width="10.5703125" style="1" customWidth="1"/>
    <col min="3850" max="3850" width="10.28515625" style="1" customWidth="1"/>
    <col min="3851" max="3854" width="10.85546875" style="1" customWidth="1"/>
    <col min="3855" max="3855" width="11.140625" style="1" customWidth="1"/>
    <col min="3856" max="3856" width="19.7109375" style="1" customWidth="1"/>
    <col min="3857" max="3857" width="10.5703125" style="1" bestFit="1" customWidth="1"/>
    <col min="3858" max="3858" width="10.42578125" style="1" customWidth="1"/>
    <col min="3859" max="3859" width="10.5703125" style="1" customWidth="1"/>
    <col min="3860" max="3860" width="10" style="1" customWidth="1"/>
    <col min="3861" max="3864" width="12.42578125" style="1" customWidth="1"/>
    <col min="3865" max="3865" width="13.42578125" style="1" customWidth="1"/>
    <col min="3866" max="3866" width="22.85546875" style="1" customWidth="1"/>
    <col min="3867" max="3867" width="10" style="1" customWidth="1"/>
    <col min="3868" max="3868" width="10.5703125" style="1" customWidth="1"/>
    <col min="3869" max="3869" width="10.85546875" style="1" customWidth="1"/>
    <col min="3870" max="3870" width="9.140625" style="1" customWidth="1"/>
    <col min="3871" max="3874" width="12" style="1" customWidth="1"/>
    <col min="3875" max="3875" width="9.85546875" style="1" customWidth="1"/>
    <col min="3876" max="3876" width="20.140625" style="1" customWidth="1"/>
    <col min="3877" max="3877" width="9.28515625" style="1" customWidth="1"/>
    <col min="3878" max="3878" width="11.28515625" style="1" customWidth="1"/>
    <col min="3879" max="3879" width="10.85546875" style="1" customWidth="1"/>
    <col min="3880" max="3880" width="10.5703125" style="1" customWidth="1"/>
    <col min="3881" max="3884" width="11" style="1" customWidth="1"/>
    <col min="3885" max="3885" width="9" style="1" customWidth="1"/>
    <col min="3886" max="3886" width="20.85546875" style="1" customWidth="1"/>
    <col min="3887" max="3887" width="11.42578125" style="1" customWidth="1"/>
    <col min="3888" max="3888" width="10.85546875" style="1" customWidth="1"/>
    <col min="3889" max="3889" width="9.140625" style="1" customWidth="1"/>
    <col min="3890" max="3890" width="11" style="1" customWidth="1"/>
    <col min="3891" max="3893" width="10.28515625" style="1" customWidth="1"/>
    <col min="3894" max="3894" width="11.42578125" style="1" customWidth="1"/>
    <col min="3895" max="3895" width="11.85546875" style="1" customWidth="1"/>
    <col min="3896" max="3896" width="19.42578125" style="1" customWidth="1"/>
    <col min="3897" max="3897" width="10.42578125" style="1" customWidth="1"/>
    <col min="3898" max="3898" width="11.7109375" style="1" customWidth="1"/>
    <col min="3899" max="3899" width="13" style="1" customWidth="1"/>
    <col min="3900" max="3900" width="12" style="1" customWidth="1"/>
    <col min="3901" max="3904" width="9.140625" style="1" customWidth="1"/>
    <col min="3905" max="3905" width="11" style="1" customWidth="1"/>
    <col min="3906" max="3906" width="20.42578125" style="1" customWidth="1"/>
    <col min="3907" max="3907" width="10.85546875" style="1" customWidth="1"/>
    <col min="3908" max="3908" width="9.42578125" style="1" customWidth="1"/>
    <col min="3909" max="3909" width="12" style="1" customWidth="1"/>
    <col min="3910" max="3910" width="11.28515625" style="1" customWidth="1"/>
    <col min="3911" max="3914" width="11.85546875" style="1" customWidth="1"/>
    <col min="3915" max="3915" width="11.28515625" style="1" customWidth="1"/>
    <col min="3916" max="3916" width="22" style="1" customWidth="1"/>
    <col min="3917" max="3917" width="10.28515625" style="1" customWidth="1"/>
    <col min="3918" max="3918" width="11.85546875" style="1" customWidth="1"/>
    <col min="3919" max="3919" width="11.5703125" style="1" customWidth="1"/>
    <col min="3920" max="3920" width="11.85546875" style="1" customWidth="1"/>
    <col min="3921" max="3924" width="10.85546875" style="1" customWidth="1"/>
    <col min="3925" max="3925" width="9.42578125" style="1" customWidth="1"/>
    <col min="3926" max="3926" width="20.42578125" style="1" customWidth="1"/>
    <col min="3927" max="3927" width="10.85546875" style="1" customWidth="1"/>
    <col min="3928" max="3928" width="9.42578125" style="1" customWidth="1"/>
    <col min="3929" max="3929" width="12" style="1" customWidth="1"/>
    <col min="3930" max="3930" width="11.28515625" style="1" customWidth="1"/>
    <col min="3931" max="3934" width="11.85546875" style="1" customWidth="1"/>
    <col min="3935" max="3935" width="11.28515625" style="1" customWidth="1"/>
    <col min="3936" max="3936" width="22" style="1" customWidth="1"/>
    <col min="3937" max="3937" width="10.28515625" style="1" customWidth="1"/>
    <col min="3938" max="3938" width="11.85546875" style="1" customWidth="1"/>
    <col min="3939" max="3939" width="11.5703125" style="1" customWidth="1"/>
    <col min="3940" max="3940" width="11.85546875" style="1" customWidth="1"/>
    <col min="3941" max="3944" width="10.85546875" style="1" customWidth="1"/>
    <col min="3945" max="3945" width="9.42578125" style="1" customWidth="1"/>
    <col min="3946" max="3946" width="20.42578125" style="1" customWidth="1"/>
    <col min="3947" max="3947" width="10.85546875" style="1" customWidth="1"/>
    <col min="3948" max="3948" width="9.42578125" style="1" customWidth="1"/>
    <col min="3949" max="3949" width="12" style="1" customWidth="1"/>
    <col min="3950" max="3950" width="11.28515625" style="1" customWidth="1"/>
    <col min="3951" max="3954" width="11.85546875" style="1" customWidth="1"/>
    <col min="3955" max="3955" width="11.28515625" style="1" customWidth="1"/>
    <col min="3956" max="3956" width="22" style="1" customWidth="1"/>
    <col min="3957" max="3957" width="10.28515625" style="1" customWidth="1"/>
    <col min="3958" max="3958" width="11.85546875" style="1" customWidth="1"/>
    <col min="3959" max="3959" width="11.5703125" style="1" customWidth="1"/>
    <col min="3960" max="3960" width="11.85546875" style="1" customWidth="1"/>
    <col min="3961" max="3964" width="10.85546875" style="1" customWidth="1"/>
    <col min="3965" max="3965" width="9.42578125" style="1" customWidth="1"/>
    <col min="3966" max="3966" width="21.42578125" style="1" customWidth="1"/>
    <col min="3967" max="3967" width="16.85546875" style="1" customWidth="1"/>
    <col min="3968" max="3968" width="11.5703125" style="1" customWidth="1"/>
    <col min="3969" max="3969" width="9.42578125" style="1" customWidth="1"/>
    <col min="3970" max="3970" width="11.140625" style="1" customWidth="1"/>
    <col min="3971" max="3974" width="12.28515625" style="1" customWidth="1"/>
    <col min="3975" max="3975" width="10.28515625" style="1" customWidth="1"/>
    <col min="3976" max="3976" width="20" style="1" customWidth="1"/>
    <col min="3977" max="3977" width="12.85546875" style="1" customWidth="1"/>
    <col min="3978" max="3978" width="12" style="1" customWidth="1"/>
    <col min="3979" max="3979" width="11.28515625" style="1" customWidth="1"/>
    <col min="3980" max="3980" width="10.85546875" style="1" customWidth="1"/>
    <col min="3981" max="3984" width="9.5703125" style="1" customWidth="1"/>
    <col min="3985" max="3985" width="10.5703125" style="1" customWidth="1"/>
    <col min="3986" max="3986" width="19" style="1" customWidth="1"/>
    <col min="3987" max="3987" width="4.7109375" style="1" customWidth="1"/>
    <col min="3988" max="3988" width="4.28515625" style="1" customWidth="1"/>
    <col min="3989" max="3989" width="4.42578125" style="1" customWidth="1"/>
    <col min="3990" max="3990" width="5.140625" style="1" customWidth="1"/>
    <col min="3991" max="3991" width="5.7109375" style="1" customWidth="1"/>
    <col min="3992" max="3992" width="6.28515625" style="1" customWidth="1"/>
    <col min="3993" max="3993" width="6.5703125" style="1" customWidth="1"/>
    <col min="3994" max="3994" width="6.28515625" style="1" customWidth="1"/>
    <col min="3995" max="3996" width="5.7109375" style="1" customWidth="1"/>
    <col min="3997" max="3997" width="14.7109375" style="1" customWidth="1"/>
    <col min="3998" max="4007" width="5.7109375" style="1" customWidth="1"/>
    <col min="4008" max="4096" width="9.140625" style="1"/>
    <col min="4097" max="4097" width="13.28515625" style="1" customWidth="1"/>
    <col min="4098" max="4098" width="42.5703125" style="1" customWidth="1"/>
    <col min="4099" max="4099" width="15.85546875" style="1" customWidth="1"/>
    <col min="4100" max="4100" width="20.140625" style="1" customWidth="1"/>
    <col min="4101" max="4101" width="25.140625" style="1" customWidth="1"/>
    <col min="4102" max="4102" width="21.5703125" style="1" customWidth="1"/>
    <col min="4103" max="4103" width="12.85546875" style="1" customWidth="1"/>
    <col min="4104" max="4104" width="9.140625" style="1" customWidth="1"/>
    <col min="4105" max="4105" width="10.5703125" style="1" customWidth="1"/>
    <col min="4106" max="4106" width="10.28515625" style="1" customWidth="1"/>
    <col min="4107" max="4110" width="10.85546875" style="1" customWidth="1"/>
    <col min="4111" max="4111" width="11.140625" style="1" customWidth="1"/>
    <col min="4112" max="4112" width="19.7109375" style="1" customWidth="1"/>
    <col min="4113" max="4113" width="10.5703125" style="1" bestFit="1" customWidth="1"/>
    <col min="4114" max="4114" width="10.42578125" style="1" customWidth="1"/>
    <col min="4115" max="4115" width="10.5703125" style="1" customWidth="1"/>
    <col min="4116" max="4116" width="10" style="1" customWidth="1"/>
    <col min="4117" max="4120" width="12.42578125" style="1" customWidth="1"/>
    <col min="4121" max="4121" width="13.42578125" style="1" customWidth="1"/>
    <col min="4122" max="4122" width="22.85546875" style="1" customWidth="1"/>
    <col min="4123" max="4123" width="10" style="1" customWidth="1"/>
    <col min="4124" max="4124" width="10.5703125" style="1" customWidth="1"/>
    <col min="4125" max="4125" width="10.85546875" style="1" customWidth="1"/>
    <col min="4126" max="4126" width="9.140625" style="1" customWidth="1"/>
    <col min="4127" max="4130" width="12" style="1" customWidth="1"/>
    <col min="4131" max="4131" width="9.85546875" style="1" customWidth="1"/>
    <col min="4132" max="4132" width="20.140625" style="1" customWidth="1"/>
    <col min="4133" max="4133" width="9.28515625" style="1" customWidth="1"/>
    <col min="4134" max="4134" width="11.28515625" style="1" customWidth="1"/>
    <col min="4135" max="4135" width="10.85546875" style="1" customWidth="1"/>
    <col min="4136" max="4136" width="10.5703125" style="1" customWidth="1"/>
    <col min="4137" max="4140" width="11" style="1" customWidth="1"/>
    <col min="4141" max="4141" width="9" style="1" customWidth="1"/>
    <col min="4142" max="4142" width="20.85546875" style="1" customWidth="1"/>
    <col min="4143" max="4143" width="11.42578125" style="1" customWidth="1"/>
    <col min="4144" max="4144" width="10.85546875" style="1" customWidth="1"/>
    <col min="4145" max="4145" width="9.140625" style="1" customWidth="1"/>
    <col min="4146" max="4146" width="11" style="1" customWidth="1"/>
    <col min="4147" max="4149" width="10.28515625" style="1" customWidth="1"/>
    <col min="4150" max="4150" width="11.42578125" style="1" customWidth="1"/>
    <col min="4151" max="4151" width="11.85546875" style="1" customWidth="1"/>
    <col min="4152" max="4152" width="19.42578125" style="1" customWidth="1"/>
    <col min="4153" max="4153" width="10.42578125" style="1" customWidth="1"/>
    <col min="4154" max="4154" width="11.7109375" style="1" customWidth="1"/>
    <col min="4155" max="4155" width="13" style="1" customWidth="1"/>
    <col min="4156" max="4156" width="12" style="1" customWidth="1"/>
    <col min="4157" max="4160" width="9.140625" style="1" customWidth="1"/>
    <col min="4161" max="4161" width="11" style="1" customWidth="1"/>
    <col min="4162" max="4162" width="20.42578125" style="1" customWidth="1"/>
    <col min="4163" max="4163" width="10.85546875" style="1" customWidth="1"/>
    <col min="4164" max="4164" width="9.42578125" style="1" customWidth="1"/>
    <col min="4165" max="4165" width="12" style="1" customWidth="1"/>
    <col min="4166" max="4166" width="11.28515625" style="1" customWidth="1"/>
    <col min="4167" max="4170" width="11.85546875" style="1" customWidth="1"/>
    <col min="4171" max="4171" width="11.28515625" style="1" customWidth="1"/>
    <col min="4172" max="4172" width="22" style="1" customWidth="1"/>
    <col min="4173" max="4173" width="10.28515625" style="1" customWidth="1"/>
    <col min="4174" max="4174" width="11.85546875" style="1" customWidth="1"/>
    <col min="4175" max="4175" width="11.5703125" style="1" customWidth="1"/>
    <col min="4176" max="4176" width="11.85546875" style="1" customWidth="1"/>
    <col min="4177" max="4180" width="10.85546875" style="1" customWidth="1"/>
    <col min="4181" max="4181" width="9.42578125" style="1" customWidth="1"/>
    <col min="4182" max="4182" width="20.42578125" style="1" customWidth="1"/>
    <col min="4183" max="4183" width="10.85546875" style="1" customWidth="1"/>
    <col min="4184" max="4184" width="9.42578125" style="1" customWidth="1"/>
    <col min="4185" max="4185" width="12" style="1" customWidth="1"/>
    <col min="4186" max="4186" width="11.28515625" style="1" customWidth="1"/>
    <col min="4187" max="4190" width="11.85546875" style="1" customWidth="1"/>
    <col min="4191" max="4191" width="11.28515625" style="1" customWidth="1"/>
    <col min="4192" max="4192" width="22" style="1" customWidth="1"/>
    <col min="4193" max="4193" width="10.28515625" style="1" customWidth="1"/>
    <col min="4194" max="4194" width="11.85546875" style="1" customWidth="1"/>
    <col min="4195" max="4195" width="11.5703125" style="1" customWidth="1"/>
    <col min="4196" max="4196" width="11.85546875" style="1" customWidth="1"/>
    <col min="4197" max="4200" width="10.85546875" style="1" customWidth="1"/>
    <col min="4201" max="4201" width="9.42578125" style="1" customWidth="1"/>
    <col min="4202" max="4202" width="20.42578125" style="1" customWidth="1"/>
    <col min="4203" max="4203" width="10.85546875" style="1" customWidth="1"/>
    <col min="4204" max="4204" width="9.42578125" style="1" customWidth="1"/>
    <col min="4205" max="4205" width="12" style="1" customWidth="1"/>
    <col min="4206" max="4206" width="11.28515625" style="1" customWidth="1"/>
    <col min="4207" max="4210" width="11.85546875" style="1" customWidth="1"/>
    <col min="4211" max="4211" width="11.28515625" style="1" customWidth="1"/>
    <col min="4212" max="4212" width="22" style="1" customWidth="1"/>
    <col min="4213" max="4213" width="10.28515625" style="1" customWidth="1"/>
    <col min="4214" max="4214" width="11.85546875" style="1" customWidth="1"/>
    <col min="4215" max="4215" width="11.5703125" style="1" customWidth="1"/>
    <col min="4216" max="4216" width="11.85546875" style="1" customWidth="1"/>
    <col min="4217" max="4220" width="10.85546875" style="1" customWidth="1"/>
    <col min="4221" max="4221" width="9.42578125" style="1" customWidth="1"/>
    <col min="4222" max="4222" width="21.42578125" style="1" customWidth="1"/>
    <col min="4223" max="4223" width="16.85546875" style="1" customWidth="1"/>
    <col min="4224" max="4224" width="11.5703125" style="1" customWidth="1"/>
    <col min="4225" max="4225" width="9.42578125" style="1" customWidth="1"/>
    <col min="4226" max="4226" width="11.140625" style="1" customWidth="1"/>
    <col min="4227" max="4230" width="12.28515625" style="1" customWidth="1"/>
    <col min="4231" max="4231" width="10.28515625" style="1" customWidth="1"/>
    <col min="4232" max="4232" width="20" style="1" customWidth="1"/>
    <col min="4233" max="4233" width="12.85546875" style="1" customWidth="1"/>
    <col min="4234" max="4234" width="12" style="1" customWidth="1"/>
    <col min="4235" max="4235" width="11.28515625" style="1" customWidth="1"/>
    <col min="4236" max="4236" width="10.85546875" style="1" customWidth="1"/>
    <col min="4237" max="4240" width="9.5703125" style="1" customWidth="1"/>
    <col min="4241" max="4241" width="10.5703125" style="1" customWidth="1"/>
    <col min="4242" max="4242" width="19" style="1" customWidth="1"/>
    <col min="4243" max="4243" width="4.7109375" style="1" customWidth="1"/>
    <col min="4244" max="4244" width="4.28515625" style="1" customWidth="1"/>
    <col min="4245" max="4245" width="4.42578125" style="1" customWidth="1"/>
    <col min="4246" max="4246" width="5.140625" style="1" customWidth="1"/>
    <col min="4247" max="4247" width="5.7109375" style="1" customWidth="1"/>
    <col min="4248" max="4248" width="6.28515625" style="1" customWidth="1"/>
    <col min="4249" max="4249" width="6.5703125" style="1" customWidth="1"/>
    <col min="4250" max="4250" width="6.28515625" style="1" customWidth="1"/>
    <col min="4251" max="4252" width="5.7109375" style="1" customWidth="1"/>
    <col min="4253" max="4253" width="14.7109375" style="1" customWidth="1"/>
    <col min="4254" max="4263" width="5.7109375" style="1" customWidth="1"/>
    <col min="4264" max="4352" width="9.140625" style="1"/>
    <col min="4353" max="4353" width="13.28515625" style="1" customWidth="1"/>
    <col min="4354" max="4354" width="42.5703125" style="1" customWidth="1"/>
    <col min="4355" max="4355" width="15.85546875" style="1" customWidth="1"/>
    <col min="4356" max="4356" width="20.140625" style="1" customWidth="1"/>
    <col min="4357" max="4357" width="25.140625" style="1" customWidth="1"/>
    <col min="4358" max="4358" width="21.5703125" style="1" customWidth="1"/>
    <col min="4359" max="4359" width="12.85546875" style="1" customWidth="1"/>
    <col min="4360" max="4360" width="9.140625" style="1" customWidth="1"/>
    <col min="4361" max="4361" width="10.5703125" style="1" customWidth="1"/>
    <col min="4362" max="4362" width="10.28515625" style="1" customWidth="1"/>
    <col min="4363" max="4366" width="10.85546875" style="1" customWidth="1"/>
    <col min="4367" max="4367" width="11.140625" style="1" customWidth="1"/>
    <col min="4368" max="4368" width="19.7109375" style="1" customWidth="1"/>
    <col min="4369" max="4369" width="10.5703125" style="1" bestFit="1" customWidth="1"/>
    <col min="4370" max="4370" width="10.42578125" style="1" customWidth="1"/>
    <col min="4371" max="4371" width="10.5703125" style="1" customWidth="1"/>
    <col min="4372" max="4372" width="10" style="1" customWidth="1"/>
    <col min="4373" max="4376" width="12.42578125" style="1" customWidth="1"/>
    <col min="4377" max="4377" width="13.42578125" style="1" customWidth="1"/>
    <col min="4378" max="4378" width="22.85546875" style="1" customWidth="1"/>
    <col min="4379" max="4379" width="10" style="1" customWidth="1"/>
    <col min="4380" max="4380" width="10.5703125" style="1" customWidth="1"/>
    <col min="4381" max="4381" width="10.85546875" style="1" customWidth="1"/>
    <col min="4382" max="4382" width="9.140625" style="1" customWidth="1"/>
    <col min="4383" max="4386" width="12" style="1" customWidth="1"/>
    <col min="4387" max="4387" width="9.85546875" style="1" customWidth="1"/>
    <col min="4388" max="4388" width="20.140625" style="1" customWidth="1"/>
    <col min="4389" max="4389" width="9.28515625" style="1" customWidth="1"/>
    <col min="4390" max="4390" width="11.28515625" style="1" customWidth="1"/>
    <col min="4391" max="4391" width="10.85546875" style="1" customWidth="1"/>
    <col min="4392" max="4392" width="10.5703125" style="1" customWidth="1"/>
    <col min="4393" max="4396" width="11" style="1" customWidth="1"/>
    <col min="4397" max="4397" width="9" style="1" customWidth="1"/>
    <col min="4398" max="4398" width="20.85546875" style="1" customWidth="1"/>
    <col min="4399" max="4399" width="11.42578125" style="1" customWidth="1"/>
    <col min="4400" max="4400" width="10.85546875" style="1" customWidth="1"/>
    <col min="4401" max="4401" width="9.140625" style="1" customWidth="1"/>
    <col min="4402" max="4402" width="11" style="1" customWidth="1"/>
    <col min="4403" max="4405" width="10.28515625" style="1" customWidth="1"/>
    <col min="4406" max="4406" width="11.42578125" style="1" customWidth="1"/>
    <col min="4407" max="4407" width="11.85546875" style="1" customWidth="1"/>
    <col min="4408" max="4408" width="19.42578125" style="1" customWidth="1"/>
    <col min="4409" max="4409" width="10.42578125" style="1" customWidth="1"/>
    <col min="4410" max="4410" width="11.7109375" style="1" customWidth="1"/>
    <col min="4411" max="4411" width="13" style="1" customWidth="1"/>
    <col min="4412" max="4412" width="12" style="1" customWidth="1"/>
    <col min="4413" max="4416" width="9.140625" style="1" customWidth="1"/>
    <col min="4417" max="4417" width="11" style="1" customWidth="1"/>
    <col min="4418" max="4418" width="20.42578125" style="1" customWidth="1"/>
    <col min="4419" max="4419" width="10.85546875" style="1" customWidth="1"/>
    <col min="4420" max="4420" width="9.42578125" style="1" customWidth="1"/>
    <col min="4421" max="4421" width="12" style="1" customWidth="1"/>
    <col min="4422" max="4422" width="11.28515625" style="1" customWidth="1"/>
    <col min="4423" max="4426" width="11.85546875" style="1" customWidth="1"/>
    <col min="4427" max="4427" width="11.28515625" style="1" customWidth="1"/>
    <col min="4428" max="4428" width="22" style="1" customWidth="1"/>
    <col min="4429" max="4429" width="10.28515625" style="1" customWidth="1"/>
    <col min="4430" max="4430" width="11.85546875" style="1" customWidth="1"/>
    <col min="4431" max="4431" width="11.5703125" style="1" customWidth="1"/>
    <col min="4432" max="4432" width="11.85546875" style="1" customWidth="1"/>
    <col min="4433" max="4436" width="10.85546875" style="1" customWidth="1"/>
    <col min="4437" max="4437" width="9.42578125" style="1" customWidth="1"/>
    <col min="4438" max="4438" width="20.42578125" style="1" customWidth="1"/>
    <col min="4439" max="4439" width="10.85546875" style="1" customWidth="1"/>
    <col min="4440" max="4440" width="9.42578125" style="1" customWidth="1"/>
    <col min="4441" max="4441" width="12" style="1" customWidth="1"/>
    <col min="4442" max="4442" width="11.28515625" style="1" customWidth="1"/>
    <col min="4443" max="4446" width="11.85546875" style="1" customWidth="1"/>
    <col min="4447" max="4447" width="11.28515625" style="1" customWidth="1"/>
    <col min="4448" max="4448" width="22" style="1" customWidth="1"/>
    <col min="4449" max="4449" width="10.28515625" style="1" customWidth="1"/>
    <col min="4450" max="4450" width="11.85546875" style="1" customWidth="1"/>
    <col min="4451" max="4451" width="11.5703125" style="1" customWidth="1"/>
    <col min="4452" max="4452" width="11.85546875" style="1" customWidth="1"/>
    <col min="4453" max="4456" width="10.85546875" style="1" customWidth="1"/>
    <col min="4457" max="4457" width="9.42578125" style="1" customWidth="1"/>
    <col min="4458" max="4458" width="20.42578125" style="1" customWidth="1"/>
    <col min="4459" max="4459" width="10.85546875" style="1" customWidth="1"/>
    <col min="4460" max="4460" width="9.42578125" style="1" customWidth="1"/>
    <col min="4461" max="4461" width="12" style="1" customWidth="1"/>
    <col min="4462" max="4462" width="11.28515625" style="1" customWidth="1"/>
    <col min="4463" max="4466" width="11.85546875" style="1" customWidth="1"/>
    <col min="4467" max="4467" width="11.28515625" style="1" customWidth="1"/>
    <col min="4468" max="4468" width="22" style="1" customWidth="1"/>
    <col min="4469" max="4469" width="10.28515625" style="1" customWidth="1"/>
    <col min="4470" max="4470" width="11.85546875" style="1" customWidth="1"/>
    <col min="4471" max="4471" width="11.5703125" style="1" customWidth="1"/>
    <col min="4472" max="4472" width="11.85546875" style="1" customWidth="1"/>
    <col min="4473" max="4476" width="10.85546875" style="1" customWidth="1"/>
    <col min="4477" max="4477" width="9.42578125" style="1" customWidth="1"/>
    <col min="4478" max="4478" width="21.42578125" style="1" customWidth="1"/>
    <col min="4479" max="4479" width="16.85546875" style="1" customWidth="1"/>
    <col min="4480" max="4480" width="11.5703125" style="1" customWidth="1"/>
    <col min="4481" max="4481" width="9.42578125" style="1" customWidth="1"/>
    <col min="4482" max="4482" width="11.140625" style="1" customWidth="1"/>
    <col min="4483" max="4486" width="12.28515625" style="1" customWidth="1"/>
    <col min="4487" max="4487" width="10.28515625" style="1" customWidth="1"/>
    <col min="4488" max="4488" width="20" style="1" customWidth="1"/>
    <col min="4489" max="4489" width="12.85546875" style="1" customWidth="1"/>
    <col min="4490" max="4490" width="12" style="1" customWidth="1"/>
    <col min="4491" max="4491" width="11.28515625" style="1" customWidth="1"/>
    <col min="4492" max="4492" width="10.85546875" style="1" customWidth="1"/>
    <col min="4493" max="4496" width="9.5703125" style="1" customWidth="1"/>
    <col min="4497" max="4497" width="10.5703125" style="1" customWidth="1"/>
    <col min="4498" max="4498" width="19" style="1" customWidth="1"/>
    <col min="4499" max="4499" width="4.7109375" style="1" customWidth="1"/>
    <col min="4500" max="4500" width="4.28515625" style="1" customWidth="1"/>
    <col min="4501" max="4501" width="4.42578125" style="1" customWidth="1"/>
    <col min="4502" max="4502" width="5.140625" style="1" customWidth="1"/>
    <col min="4503" max="4503" width="5.7109375" style="1" customWidth="1"/>
    <col min="4504" max="4504" width="6.28515625" style="1" customWidth="1"/>
    <col min="4505" max="4505" width="6.5703125" style="1" customWidth="1"/>
    <col min="4506" max="4506" width="6.28515625" style="1" customWidth="1"/>
    <col min="4507" max="4508" width="5.7109375" style="1" customWidth="1"/>
    <col min="4509" max="4509" width="14.7109375" style="1" customWidth="1"/>
    <col min="4510" max="4519" width="5.7109375" style="1" customWidth="1"/>
    <col min="4520" max="4608" width="9.140625" style="1"/>
    <col min="4609" max="4609" width="13.28515625" style="1" customWidth="1"/>
    <col min="4610" max="4610" width="42.5703125" style="1" customWidth="1"/>
    <col min="4611" max="4611" width="15.85546875" style="1" customWidth="1"/>
    <col min="4612" max="4612" width="20.140625" style="1" customWidth="1"/>
    <col min="4613" max="4613" width="25.140625" style="1" customWidth="1"/>
    <col min="4614" max="4614" width="21.5703125" style="1" customWidth="1"/>
    <col min="4615" max="4615" width="12.85546875" style="1" customWidth="1"/>
    <col min="4616" max="4616" width="9.140625" style="1" customWidth="1"/>
    <col min="4617" max="4617" width="10.5703125" style="1" customWidth="1"/>
    <col min="4618" max="4618" width="10.28515625" style="1" customWidth="1"/>
    <col min="4619" max="4622" width="10.85546875" style="1" customWidth="1"/>
    <col min="4623" max="4623" width="11.140625" style="1" customWidth="1"/>
    <col min="4624" max="4624" width="19.7109375" style="1" customWidth="1"/>
    <col min="4625" max="4625" width="10.5703125" style="1" bestFit="1" customWidth="1"/>
    <col min="4626" max="4626" width="10.42578125" style="1" customWidth="1"/>
    <col min="4627" max="4627" width="10.5703125" style="1" customWidth="1"/>
    <col min="4628" max="4628" width="10" style="1" customWidth="1"/>
    <col min="4629" max="4632" width="12.42578125" style="1" customWidth="1"/>
    <col min="4633" max="4633" width="13.42578125" style="1" customWidth="1"/>
    <col min="4634" max="4634" width="22.85546875" style="1" customWidth="1"/>
    <col min="4635" max="4635" width="10" style="1" customWidth="1"/>
    <col min="4636" max="4636" width="10.5703125" style="1" customWidth="1"/>
    <col min="4637" max="4637" width="10.85546875" style="1" customWidth="1"/>
    <col min="4638" max="4638" width="9.140625" style="1" customWidth="1"/>
    <col min="4639" max="4642" width="12" style="1" customWidth="1"/>
    <col min="4643" max="4643" width="9.85546875" style="1" customWidth="1"/>
    <col min="4644" max="4644" width="20.140625" style="1" customWidth="1"/>
    <col min="4645" max="4645" width="9.28515625" style="1" customWidth="1"/>
    <col min="4646" max="4646" width="11.28515625" style="1" customWidth="1"/>
    <col min="4647" max="4647" width="10.85546875" style="1" customWidth="1"/>
    <col min="4648" max="4648" width="10.5703125" style="1" customWidth="1"/>
    <col min="4649" max="4652" width="11" style="1" customWidth="1"/>
    <col min="4653" max="4653" width="9" style="1" customWidth="1"/>
    <col min="4654" max="4654" width="20.85546875" style="1" customWidth="1"/>
    <col min="4655" max="4655" width="11.42578125" style="1" customWidth="1"/>
    <col min="4656" max="4656" width="10.85546875" style="1" customWidth="1"/>
    <col min="4657" max="4657" width="9.140625" style="1" customWidth="1"/>
    <col min="4658" max="4658" width="11" style="1" customWidth="1"/>
    <col min="4659" max="4661" width="10.28515625" style="1" customWidth="1"/>
    <col min="4662" max="4662" width="11.42578125" style="1" customWidth="1"/>
    <col min="4663" max="4663" width="11.85546875" style="1" customWidth="1"/>
    <col min="4664" max="4664" width="19.42578125" style="1" customWidth="1"/>
    <col min="4665" max="4665" width="10.42578125" style="1" customWidth="1"/>
    <col min="4666" max="4666" width="11.7109375" style="1" customWidth="1"/>
    <col min="4667" max="4667" width="13" style="1" customWidth="1"/>
    <col min="4668" max="4668" width="12" style="1" customWidth="1"/>
    <col min="4669" max="4672" width="9.140625" style="1" customWidth="1"/>
    <col min="4673" max="4673" width="11" style="1" customWidth="1"/>
    <col min="4674" max="4674" width="20.42578125" style="1" customWidth="1"/>
    <col min="4675" max="4675" width="10.85546875" style="1" customWidth="1"/>
    <col min="4676" max="4676" width="9.42578125" style="1" customWidth="1"/>
    <col min="4677" max="4677" width="12" style="1" customWidth="1"/>
    <col min="4678" max="4678" width="11.28515625" style="1" customWidth="1"/>
    <col min="4679" max="4682" width="11.85546875" style="1" customWidth="1"/>
    <col min="4683" max="4683" width="11.28515625" style="1" customWidth="1"/>
    <col min="4684" max="4684" width="22" style="1" customWidth="1"/>
    <col min="4685" max="4685" width="10.28515625" style="1" customWidth="1"/>
    <col min="4686" max="4686" width="11.85546875" style="1" customWidth="1"/>
    <col min="4687" max="4687" width="11.5703125" style="1" customWidth="1"/>
    <col min="4688" max="4688" width="11.85546875" style="1" customWidth="1"/>
    <col min="4689" max="4692" width="10.85546875" style="1" customWidth="1"/>
    <col min="4693" max="4693" width="9.42578125" style="1" customWidth="1"/>
    <col min="4694" max="4694" width="20.42578125" style="1" customWidth="1"/>
    <col min="4695" max="4695" width="10.85546875" style="1" customWidth="1"/>
    <col min="4696" max="4696" width="9.42578125" style="1" customWidth="1"/>
    <col min="4697" max="4697" width="12" style="1" customWidth="1"/>
    <col min="4698" max="4698" width="11.28515625" style="1" customWidth="1"/>
    <col min="4699" max="4702" width="11.85546875" style="1" customWidth="1"/>
    <col min="4703" max="4703" width="11.28515625" style="1" customWidth="1"/>
    <col min="4704" max="4704" width="22" style="1" customWidth="1"/>
    <col min="4705" max="4705" width="10.28515625" style="1" customWidth="1"/>
    <col min="4706" max="4706" width="11.85546875" style="1" customWidth="1"/>
    <col min="4707" max="4707" width="11.5703125" style="1" customWidth="1"/>
    <col min="4708" max="4708" width="11.85546875" style="1" customWidth="1"/>
    <col min="4709" max="4712" width="10.85546875" style="1" customWidth="1"/>
    <col min="4713" max="4713" width="9.42578125" style="1" customWidth="1"/>
    <col min="4714" max="4714" width="20.42578125" style="1" customWidth="1"/>
    <col min="4715" max="4715" width="10.85546875" style="1" customWidth="1"/>
    <col min="4716" max="4716" width="9.42578125" style="1" customWidth="1"/>
    <col min="4717" max="4717" width="12" style="1" customWidth="1"/>
    <col min="4718" max="4718" width="11.28515625" style="1" customWidth="1"/>
    <col min="4719" max="4722" width="11.85546875" style="1" customWidth="1"/>
    <col min="4723" max="4723" width="11.28515625" style="1" customWidth="1"/>
    <col min="4724" max="4724" width="22" style="1" customWidth="1"/>
    <col min="4725" max="4725" width="10.28515625" style="1" customWidth="1"/>
    <col min="4726" max="4726" width="11.85546875" style="1" customWidth="1"/>
    <col min="4727" max="4727" width="11.5703125" style="1" customWidth="1"/>
    <col min="4728" max="4728" width="11.85546875" style="1" customWidth="1"/>
    <col min="4729" max="4732" width="10.85546875" style="1" customWidth="1"/>
    <col min="4733" max="4733" width="9.42578125" style="1" customWidth="1"/>
    <col min="4734" max="4734" width="21.42578125" style="1" customWidth="1"/>
    <col min="4735" max="4735" width="16.85546875" style="1" customWidth="1"/>
    <col min="4736" max="4736" width="11.5703125" style="1" customWidth="1"/>
    <col min="4737" max="4737" width="9.42578125" style="1" customWidth="1"/>
    <col min="4738" max="4738" width="11.140625" style="1" customWidth="1"/>
    <col min="4739" max="4742" width="12.28515625" style="1" customWidth="1"/>
    <col min="4743" max="4743" width="10.28515625" style="1" customWidth="1"/>
    <col min="4744" max="4744" width="20" style="1" customWidth="1"/>
    <col min="4745" max="4745" width="12.85546875" style="1" customWidth="1"/>
    <col min="4746" max="4746" width="12" style="1" customWidth="1"/>
    <col min="4747" max="4747" width="11.28515625" style="1" customWidth="1"/>
    <col min="4748" max="4748" width="10.85546875" style="1" customWidth="1"/>
    <col min="4749" max="4752" width="9.5703125" style="1" customWidth="1"/>
    <col min="4753" max="4753" width="10.5703125" style="1" customWidth="1"/>
    <col min="4754" max="4754" width="19" style="1" customWidth="1"/>
    <col min="4755" max="4755" width="4.7109375" style="1" customWidth="1"/>
    <col min="4756" max="4756" width="4.28515625" style="1" customWidth="1"/>
    <col min="4757" max="4757" width="4.42578125" style="1" customWidth="1"/>
    <col min="4758" max="4758" width="5.140625" style="1" customWidth="1"/>
    <col min="4759" max="4759" width="5.7109375" style="1" customWidth="1"/>
    <col min="4760" max="4760" width="6.28515625" style="1" customWidth="1"/>
    <col min="4761" max="4761" width="6.5703125" style="1" customWidth="1"/>
    <col min="4762" max="4762" width="6.28515625" style="1" customWidth="1"/>
    <col min="4763" max="4764" width="5.7109375" style="1" customWidth="1"/>
    <col min="4765" max="4765" width="14.7109375" style="1" customWidth="1"/>
    <col min="4766" max="4775" width="5.7109375" style="1" customWidth="1"/>
    <col min="4776" max="4864" width="9.140625" style="1"/>
    <col min="4865" max="4865" width="13.28515625" style="1" customWidth="1"/>
    <col min="4866" max="4866" width="42.5703125" style="1" customWidth="1"/>
    <col min="4867" max="4867" width="15.85546875" style="1" customWidth="1"/>
    <col min="4868" max="4868" width="20.140625" style="1" customWidth="1"/>
    <col min="4869" max="4869" width="25.140625" style="1" customWidth="1"/>
    <col min="4870" max="4870" width="21.5703125" style="1" customWidth="1"/>
    <col min="4871" max="4871" width="12.85546875" style="1" customWidth="1"/>
    <col min="4872" max="4872" width="9.140625" style="1" customWidth="1"/>
    <col min="4873" max="4873" width="10.5703125" style="1" customWidth="1"/>
    <col min="4874" max="4874" width="10.28515625" style="1" customWidth="1"/>
    <col min="4875" max="4878" width="10.85546875" style="1" customWidth="1"/>
    <col min="4879" max="4879" width="11.140625" style="1" customWidth="1"/>
    <col min="4880" max="4880" width="19.7109375" style="1" customWidth="1"/>
    <col min="4881" max="4881" width="10.5703125" style="1" bestFit="1" customWidth="1"/>
    <col min="4882" max="4882" width="10.42578125" style="1" customWidth="1"/>
    <col min="4883" max="4883" width="10.5703125" style="1" customWidth="1"/>
    <col min="4884" max="4884" width="10" style="1" customWidth="1"/>
    <col min="4885" max="4888" width="12.42578125" style="1" customWidth="1"/>
    <col min="4889" max="4889" width="13.42578125" style="1" customWidth="1"/>
    <col min="4890" max="4890" width="22.85546875" style="1" customWidth="1"/>
    <col min="4891" max="4891" width="10" style="1" customWidth="1"/>
    <col min="4892" max="4892" width="10.5703125" style="1" customWidth="1"/>
    <col min="4893" max="4893" width="10.85546875" style="1" customWidth="1"/>
    <col min="4894" max="4894" width="9.140625" style="1" customWidth="1"/>
    <col min="4895" max="4898" width="12" style="1" customWidth="1"/>
    <col min="4899" max="4899" width="9.85546875" style="1" customWidth="1"/>
    <col min="4900" max="4900" width="20.140625" style="1" customWidth="1"/>
    <col min="4901" max="4901" width="9.28515625" style="1" customWidth="1"/>
    <col min="4902" max="4902" width="11.28515625" style="1" customWidth="1"/>
    <col min="4903" max="4903" width="10.85546875" style="1" customWidth="1"/>
    <col min="4904" max="4904" width="10.5703125" style="1" customWidth="1"/>
    <col min="4905" max="4908" width="11" style="1" customWidth="1"/>
    <col min="4909" max="4909" width="9" style="1" customWidth="1"/>
    <col min="4910" max="4910" width="20.85546875" style="1" customWidth="1"/>
    <col min="4911" max="4911" width="11.42578125" style="1" customWidth="1"/>
    <col min="4912" max="4912" width="10.85546875" style="1" customWidth="1"/>
    <col min="4913" max="4913" width="9.140625" style="1" customWidth="1"/>
    <col min="4914" max="4914" width="11" style="1" customWidth="1"/>
    <col min="4915" max="4917" width="10.28515625" style="1" customWidth="1"/>
    <col min="4918" max="4918" width="11.42578125" style="1" customWidth="1"/>
    <col min="4919" max="4919" width="11.85546875" style="1" customWidth="1"/>
    <col min="4920" max="4920" width="19.42578125" style="1" customWidth="1"/>
    <col min="4921" max="4921" width="10.42578125" style="1" customWidth="1"/>
    <col min="4922" max="4922" width="11.7109375" style="1" customWidth="1"/>
    <col min="4923" max="4923" width="13" style="1" customWidth="1"/>
    <col min="4924" max="4924" width="12" style="1" customWidth="1"/>
    <col min="4925" max="4928" width="9.140625" style="1" customWidth="1"/>
    <col min="4929" max="4929" width="11" style="1" customWidth="1"/>
    <col min="4930" max="4930" width="20.42578125" style="1" customWidth="1"/>
    <col min="4931" max="4931" width="10.85546875" style="1" customWidth="1"/>
    <col min="4932" max="4932" width="9.42578125" style="1" customWidth="1"/>
    <col min="4933" max="4933" width="12" style="1" customWidth="1"/>
    <col min="4934" max="4934" width="11.28515625" style="1" customWidth="1"/>
    <col min="4935" max="4938" width="11.85546875" style="1" customWidth="1"/>
    <col min="4939" max="4939" width="11.28515625" style="1" customWidth="1"/>
    <col min="4940" max="4940" width="22" style="1" customWidth="1"/>
    <col min="4941" max="4941" width="10.28515625" style="1" customWidth="1"/>
    <col min="4942" max="4942" width="11.85546875" style="1" customWidth="1"/>
    <col min="4943" max="4943" width="11.5703125" style="1" customWidth="1"/>
    <col min="4944" max="4944" width="11.85546875" style="1" customWidth="1"/>
    <col min="4945" max="4948" width="10.85546875" style="1" customWidth="1"/>
    <col min="4949" max="4949" width="9.42578125" style="1" customWidth="1"/>
    <col min="4950" max="4950" width="20.42578125" style="1" customWidth="1"/>
    <col min="4951" max="4951" width="10.85546875" style="1" customWidth="1"/>
    <col min="4952" max="4952" width="9.42578125" style="1" customWidth="1"/>
    <col min="4953" max="4953" width="12" style="1" customWidth="1"/>
    <col min="4954" max="4954" width="11.28515625" style="1" customWidth="1"/>
    <col min="4955" max="4958" width="11.85546875" style="1" customWidth="1"/>
    <col min="4959" max="4959" width="11.28515625" style="1" customWidth="1"/>
    <col min="4960" max="4960" width="22" style="1" customWidth="1"/>
    <col min="4961" max="4961" width="10.28515625" style="1" customWidth="1"/>
    <col min="4962" max="4962" width="11.85546875" style="1" customWidth="1"/>
    <col min="4963" max="4963" width="11.5703125" style="1" customWidth="1"/>
    <col min="4964" max="4964" width="11.85546875" style="1" customWidth="1"/>
    <col min="4965" max="4968" width="10.85546875" style="1" customWidth="1"/>
    <col min="4969" max="4969" width="9.42578125" style="1" customWidth="1"/>
    <col min="4970" max="4970" width="20.42578125" style="1" customWidth="1"/>
    <col min="4971" max="4971" width="10.85546875" style="1" customWidth="1"/>
    <col min="4972" max="4972" width="9.42578125" style="1" customWidth="1"/>
    <col min="4973" max="4973" width="12" style="1" customWidth="1"/>
    <col min="4974" max="4974" width="11.28515625" style="1" customWidth="1"/>
    <col min="4975" max="4978" width="11.85546875" style="1" customWidth="1"/>
    <col min="4979" max="4979" width="11.28515625" style="1" customWidth="1"/>
    <col min="4980" max="4980" width="22" style="1" customWidth="1"/>
    <col min="4981" max="4981" width="10.28515625" style="1" customWidth="1"/>
    <col min="4982" max="4982" width="11.85546875" style="1" customWidth="1"/>
    <col min="4983" max="4983" width="11.5703125" style="1" customWidth="1"/>
    <col min="4984" max="4984" width="11.85546875" style="1" customWidth="1"/>
    <col min="4985" max="4988" width="10.85546875" style="1" customWidth="1"/>
    <col min="4989" max="4989" width="9.42578125" style="1" customWidth="1"/>
    <col min="4990" max="4990" width="21.42578125" style="1" customWidth="1"/>
    <col min="4991" max="4991" width="16.85546875" style="1" customWidth="1"/>
    <col min="4992" max="4992" width="11.5703125" style="1" customWidth="1"/>
    <col min="4993" max="4993" width="9.42578125" style="1" customWidth="1"/>
    <col min="4994" max="4994" width="11.140625" style="1" customWidth="1"/>
    <col min="4995" max="4998" width="12.28515625" style="1" customWidth="1"/>
    <col min="4999" max="4999" width="10.28515625" style="1" customWidth="1"/>
    <col min="5000" max="5000" width="20" style="1" customWidth="1"/>
    <col min="5001" max="5001" width="12.85546875" style="1" customWidth="1"/>
    <col min="5002" max="5002" width="12" style="1" customWidth="1"/>
    <col min="5003" max="5003" width="11.28515625" style="1" customWidth="1"/>
    <col min="5004" max="5004" width="10.85546875" style="1" customWidth="1"/>
    <col min="5005" max="5008" width="9.5703125" style="1" customWidth="1"/>
    <col min="5009" max="5009" width="10.5703125" style="1" customWidth="1"/>
    <col min="5010" max="5010" width="19" style="1" customWidth="1"/>
    <col min="5011" max="5011" width="4.7109375" style="1" customWidth="1"/>
    <col min="5012" max="5012" width="4.28515625" style="1" customWidth="1"/>
    <col min="5013" max="5013" width="4.42578125" style="1" customWidth="1"/>
    <col min="5014" max="5014" width="5.140625" style="1" customWidth="1"/>
    <col min="5015" max="5015" width="5.7109375" style="1" customWidth="1"/>
    <col min="5016" max="5016" width="6.28515625" style="1" customWidth="1"/>
    <col min="5017" max="5017" width="6.5703125" style="1" customWidth="1"/>
    <col min="5018" max="5018" width="6.28515625" style="1" customWidth="1"/>
    <col min="5019" max="5020" width="5.7109375" style="1" customWidth="1"/>
    <col min="5021" max="5021" width="14.7109375" style="1" customWidth="1"/>
    <col min="5022" max="5031" width="5.7109375" style="1" customWidth="1"/>
    <col min="5032" max="5120" width="9.140625" style="1"/>
    <col min="5121" max="5121" width="13.28515625" style="1" customWidth="1"/>
    <col min="5122" max="5122" width="42.5703125" style="1" customWidth="1"/>
    <col min="5123" max="5123" width="15.85546875" style="1" customWidth="1"/>
    <col min="5124" max="5124" width="20.140625" style="1" customWidth="1"/>
    <col min="5125" max="5125" width="25.140625" style="1" customWidth="1"/>
    <col min="5126" max="5126" width="21.5703125" style="1" customWidth="1"/>
    <col min="5127" max="5127" width="12.85546875" style="1" customWidth="1"/>
    <col min="5128" max="5128" width="9.140625" style="1" customWidth="1"/>
    <col min="5129" max="5129" width="10.5703125" style="1" customWidth="1"/>
    <col min="5130" max="5130" width="10.28515625" style="1" customWidth="1"/>
    <col min="5131" max="5134" width="10.85546875" style="1" customWidth="1"/>
    <col min="5135" max="5135" width="11.140625" style="1" customWidth="1"/>
    <col min="5136" max="5136" width="19.7109375" style="1" customWidth="1"/>
    <col min="5137" max="5137" width="10.5703125" style="1" bestFit="1" customWidth="1"/>
    <col min="5138" max="5138" width="10.42578125" style="1" customWidth="1"/>
    <col min="5139" max="5139" width="10.5703125" style="1" customWidth="1"/>
    <col min="5140" max="5140" width="10" style="1" customWidth="1"/>
    <col min="5141" max="5144" width="12.42578125" style="1" customWidth="1"/>
    <col min="5145" max="5145" width="13.42578125" style="1" customWidth="1"/>
    <col min="5146" max="5146" width="22.85546875" style="1" customWidth="1"/>
    <col min="5147" max="5147" width="10" style="1" customWidth="1"/>
    <col min="5148" max="5148" width="10.5703125" style="1" customWidth="1"/>
    <col min="5149" max="5149" width="10.85546875" style="1" customWidth="1"/>
    <col min="5150" max="5150" width="9.140625" style="1" customWidth="1"/>
    <col min="5151" max="5154" width="12" style="1" customWidth="1"/>
    <col min="5155" max="5155" width="9.85546875" style="1" customWidth="1"/>
    <col min="5156" max="5156" width="20.140625" style="1" customWidth="1"/>
    <col min="5157" max="5157" width="9.28515625" style="1" customWidth="1"/>
    <col min="5158" max="5158" width="11.28515625" style="1" customWidth="1"/>
    <col min="5159" max="5159" width="10.85546875" style="1" customWidth="1"/>
    <col min="5160" max="5160" width="10.5703125" style="1" customWidth="1"/>
    <col min="5161" max="5164" width="11" style="1" customWidth="1"/>
    <col min="5165" max="5165" width="9" style="1" customWidth="1"/>
    <col min="5166" max="5166" width="20.85546875" style="1" customWidth="1"/>
    <col min="5167" max="5167" width="11.42578125" style="1" customWidth="1"/>
    <col min="5168" max="5168" width="10.85546875" style="1" customWidth="1"/>
    <col min="5169" max="5169" width="9.140625" style="1" customWidth="1"/>
    <col min="5170" max="5170" width="11" style="1" customWidth="1"/>
    <col min="5171" max="5173" width="10.28515625" style="1" customWidth="1"/>
    <col min="5174" max="5174" width="11.42578125" style="1" customWidth="1"/>
    <col min="5175" max="5175" width="11.85546875" style="1" customWidth="1"/>
    <col min="5176" max="5176" width="19.42578125" style="1" customWidth="1"/>
    <col min="5177" max="5177" width="10.42578125" style="1" customWidth="1"/>
    <col min="5178" max="5178" width="11.7109375" style="1" customWidth="1"/>
    <col min="5179" max="5179" width="13" style="1" customWidth="1"/>
    <col min="5180" max="5180" width="12" style="1" customWidth="1"/>
    <col min="5181" max="5184" width="9.140625" style="1" customWidth="1"/>
    <col min="5185" max="5185" width="11" style="1" customWidth="1"/>
    <col min="5186" max="5186" width="20.42578125" style="1" customWidth="1"/>
    <col min="5187" max="5187" width="10.85546875" style="1" customWidth="1"/>
    <col min="5188" max="5188" width="9.42578125" style="1" customWidth="1"/>
    <col min="5189" max="5189" width="12" style="1" customWidth="1"/>
    <col min="5190" max="5190" width="11.28515625" style="1" customWidth="1"/>
    <col min="5191" max="5194" width="11.85546875" style="1" customWidth="1"/>
    <col min="5195" max="5195" width="11.28515625" style="1" customWidth="1"/>
    <col min="5196" max="5196" width="22" style="1" customWidth="1"/>
    <col min="5197" max="5197" width="10.28515625" style="1" customWidth="1"/>
    <col min="5198" max="5198" width="11.85546875" style="1" customWidth="1"/>
    <col min="5199" max="5199" width="11.5703125" style="1" customWidth="1"/>
    <col min="5200" max="5200" width="11.85546875" style="1" customWidth="1"/>
    <col min="5201" max="5204" width="10.85546875" style="1" customWidth="1"/>
    <col min="5205" max="5205" width="9.42578125" style="1" customWidth="1"/>
    <col min="5206" max="5206" width="20.42578125" style="1" customWidth="1"/>
    <col min="5207" max="5207" width="10.85546875" style="1" customWidth="1"/>
    <col min="5208" max="5208" width="9.42578125" style="1" customWidth="1"/>
    <col min="5209" max="5209" width="12" style="1" customWidth="1"/>
    <col min="5210" max="5210" width="11.28515625" style="1" customWidth="1"/>
    <col min="5211" max="5214" width="11.85546875" style="1" customWidth="1"/>
    <col min="5215" max="5215" width="11.28515625" style="1" customWidth="1"/>
    <col min="5216" max="5216" width="22" style="1" customWidth="1"/>
    <col min="5217" max="5217" width="10.28515625" style="1" customWidth="1"/>
    <col min="5218" max="5218" width="11.85546875" style="1" customWidth="1"/>
    <col min="5219" max="5219" width="11.5703125" style="1" customWidth="1"/>
    <col min="5220" max="5220" width="11.85546875" style="1" customWidth="1"/>
    <col min="5221" max="5224" width="10.85546875" style="1" customWidth="1"/>
    <col min="5225" max="5225" width="9.42578125" style="1" customWidth="1"/>
    <col min="5226" max="5226" width="20.42578125" style="1" customWidth="1"/>
    <col min="5227" max="5227" width="10.85546875" style="1" customWidth="1"/>
    <col min="5228" max="5228" width="9.42578125" style="1" customWidth="1"/>
    <col min="5229" max="5229" width="12" style="1" customWidth="1"/>
    <col min="5230" max="5230" width="11.28515625" style="1" customWidth="1"/>
    <col min="5231" max="5234" width="11.85546875" style="1" customWidth="1"/>
    <col min="5235" max="5235" width="11.28515625" style="1" customWidth="1"/>
    <col min="5236" max="5236" width="22" style="1" customWidth="1"/>
    <col min="5237" max="5237" width="10.28515625" style="1" customWidth="1"/>
    <col min="5238" max="5238" width="11.85546875" style="1" customWidth="1"/>
    <col min="5239" max="5239" width="11.5703125" style="1" customWidth="1"/>
    <col min="5240" max="5240" width="11.85546875" style="1" customWidth="1"/>
    <col min="5241" max="5244" width="10.85546875" style="1" customWidth="1"/>
    <col min="5245" max="5245" width="9.42578125" style="1" customWidth="1"/>
    <col min="5246" max="5246" width="21.42578125" style="1" customWidth="1"/>
    <col min="5247" max="5247" width="16.85546875" style="1" customWidth="1"/>
    <col min="5248" max="5248" width="11.5703125" style="1" customWidth="1"/>
    <col min="5249" max="5249" width="9.42578125" style="1" customWidth="1"/>
    <col min="5250" max="5250" width="11.140625" style="1" customWidth="1"/>
    <col min="5251" max="5254" width="12.28515625" style="1" customWidth="1"/>
    <col min="5255" max="5255" width="10.28515625" style="1" customWidth="1"/>
    <col min="5256" max="5256" width="20" style="1" customWidth="1"/>
    <col min="5257" max="5257" width="12.85546875" style="1" customWidth="1"/>
    <col min="5258" max="5258" width="12" style="1" customWidth="1"/>
    <col min="5259" max="5259" width="11.28515625" style="1" customWidth="1"/>
    <col min="5260" max="5260" width="10.85546875" style="1" customWidth="1"/>
    <col min="5261" max="5264" width="9.5703125" style="1" customWidth="1"/>
    <col min="5265" max="5265" width="10.5703125" style="1" customWidth="1"/>
    <col min="5266" max="5266" width="19" style="1" customWidth="1"/>
    <col min="5267" max="5267" width="4.7109375" style="1" customWidth="1"/>
    <col min="5268" max="5268" width="4.28515625" style="1" customWidth="1"/>
    <col min="5269" max="5269" width="4.42578125" style="1" customWidth="1"/>
    <col min="5270" max="5270" width="5.140625" style="1" customWidth="1"/>
    <col min="5271" max="5271" width="5.7109375" style="1" customWidth="1"/>
    <col min="5272" max="5272" width="6.28515625" style="1" customWidth="1"/>
    <col min="5273" max="5273" width="6.5703125" style="1" customWidth="1"/>
    <col min="5274" max="5274" width="6.28515625" style="1" customWidth="1"/>
    <col min="5275" max="5276" width="5.7109375" style="1" customWidth="1"/>
    <col min="5277" max="5277" width="14.7109375" style="1" customWidth="1"/>
    <col min="5278" max="5287" width="5.7109375" style="1" customWidth="1"/>
    <col min="5288" max="5376" width="9.140625" style="1"/>
    <col min="5377" max="5377" width="13.28515625" style="1" customWidth="1"/>
    <col min="5378" max="5378" width="42.5703125" style="1" customWidth="1"/>
    <col min="5379" max="5379" width="15.85546875" style="1" customWidth="1"/>
    <col min="5380" max="5380" width="20.140625" style="1" customWidth="1"/>
    <col min="5381" max="5381" width="25.140625" style="1" customWidth="1"/>
    <col min="5382" max="5382" width="21.5703125" style="1" customWidth="1"/>
    <col min="5383" max="5383" width="12.85546875" style="1" customWidth="1"/>
    <col min="5384" max="5384" width="9.140625" style="1" customWidth="1"/>
    <col min="5385" max="5385" width="10.5703125" style="1" customWidth="1"/>
    <col min="5386" max="5386" width="10.28515625" style="1" customWidth="1"/>
    <col min="5387" max="5390" width="10.85546875" style="1" customWidth="1"/>
    <col min="5391" max="5391" width="11.140625" style="1" customWidth="1"/>
    <col min="5392" max="5392" width="19.7109375" style="1" customWidth="1"/>
    <col min="5393" max="5393" width="10.5703125" style="1" bestFit="1" customWidth="1"/>
    <col min="5394" max="5394" width="10.42578125" style="1" customWidth="1"/>
    <col min="5395" max="5395" width="10.5703125" style="1" customWidth="1"/>
    <col min="5396" max="5396" width="10" style="1" customWidth="1"/>
    <col min="5397" max="5400" width="12.42578125" style="1" customWidth="1"/>
    <col min="5401" max="5401" width="13.42578125" style="1" customWidth="1"/>
    <col min="5402" max="5402" width="22.85546875" style="1" customWidth="1"/>
    <col min="5403" max="5403" width="10" style="1" customWidth="1"/>
    <col min="5404" max="5404" width="10.5703125" style="1" customWidth="1"/>
    <col min="5405" max="5405" width="10.85546875" style="1" customWidth="1"/>
    <col min="5406" max="5406" width="9.140625" style="1" customWidth="1"/>
    <col min="5407" max="5410" width="12" style="1" customWidth="1"/>
    <col min="5411" max="5411" width="9.85546875" style="1" customWidth="1"/>
    <col min="5412" max="5412" width="20.140625" style="1" customWidth="1"/>
    <col min="5413" max="5413" width="9.28515625" style="1" customWidth="1"/>
    <col min="5414" max="5414" width="11.28515625" style="1" customWidth="1"/>
    <col min="5415" max="5415" width="10.85546875" style="1" customWidth="1"/>
    <col min="5416" max="5416" width="10.5703125" style="1" customWidth="1"/>
    <col min="5417" max="5420" width="11" style="1" customWidth="1"/>
    <col min="5421" max="5421" width="9" style="1" customWidth="1"/>
    <col min="5422" max="5422" width="20.85546875" style="1" customWidth="1"/>
    <col min="5423" max="5423" width="11.42578125" style="1" customWidth="1"/>
    <col min="5424" max="5424" width="10.85546875" style="1" customWidth="1"/>
    <col min="5425" max="5425" width="9.140625" style="1" customWidth="1"/>
    <col min="5426" max="5426" width="11" style="1" customWidth="1"/>
    <col min="5427" max="5429" width="10.28515625" style="1" customWidth="1"/>
    <col min="5430" max="5430" width="11.42578125" style="1" customWidth="1"/>
    <col min="5431" max="5431" width="11.85546875" style="1" customWidth="1"/>
    <col min="5432" max="5432" width="19.42578125" style="1" customWidth="1"/>
    <col min="5433" max="5433" width="10.42578125" style="1" customWidth="1"/>
    <col min="5434" max="5434" width="11.7109375" style="1" customWidth="1"/>
    <col min="5435" max="5435" width="13" style="1" customWidth="1"/>
    <col min="5436" max="5436" width="12" style="1" customWidth="1"/>
    <col min="5437" max="5440" width="9.140625" style="1" customWidth="1"/>
    <col min="5441" max="5441" width="11" style="1" customWidth="1"/>
    <col min="5442" max="5442" width="20.42578125" style="1" customWidth="1"/>
    <col min="5443" max="5443" width="10.85546875" style="1" customWidth="1"/>
    <col min="5444" max="5444" width="9.42578125" style="1" customWidth="1"/>
    <col min="5445" max="5445" width="12" style="1" customWidth="1"/>
    <col min="5446" max="5446" width="11.28515625" style="1" customWidth="1"/>
    <col min="5447" max="5450" width="11.85546875" style="1" customWidth="1"/>
    <col min="5451" max="5451" width="11.28515625" style="1" customWidth="1"/>
    <col min="5452" max="5452" width="22" style="1" customWidth="1"/>
    <col min="5453" max="5453" width="10.28515625" style="1" customWidth="1"/>
    <col min="5454" max="5454" width="11.85546875" style="1" customWidth="1"/>
    <col min="5455" max="5455" width="11.5703125" style="1" customWidth="1"/>
    <col min="5456" max="5456" width="11.85546875" style="1" customWidth="1"/>
    <col min="5457" max="5460" width="10.85546875" style="1" customWidth="1"/>
    <col min="5461" max="5461" width="9.42578125" style="1" customWidth="1"/>
    <col min="5462" max="5462" width="20.42578125" style="1" customWidth="1"/>
    <col min="5463" max="5463" width="10.85546875" style="1" customWidth="1"/>
    <col min="5464" max="5464" width="9.42578125" style="1" customWidth="1"/>
    <col min="5465" max="5465" width="12" style="1" customWidth="1"/>
    <col min="5466" max="5466" width="11.28515625" style="1" customWidth="1"/>
    <col min="5467" max="5470" width="11.85546875" style="1" customWidth="1"/>
    <col min="5471" max="5471" width="11.28515625" style="1" customWidth="1"/>
    <col min="5472" max="5472" width="22" style="1" customWidth="1"/>
    <col min="5473" max="5473" width="10.28515625" style="1" customWidth="1"/>
    <col min="5474" max="5474" width="11.85546875" style="1" customWidth="1"/>
    <col min="5475" max="5475" width="11.5703125" style="1" customWidth="1"/>
    <col min="5476" max="5476" width="11.85546875" style="1" customWidth="1"/>
    <col min="5477" max="5480" width="10.85546875" style="1" customWidth="1"/>
    <col min="5481" max="5481" width="9.42578125" style="1" customWidth="1"/>
    <col min="5482" max="5482" width="20.42578125" style="1" customWidth="1"/>
    <col min="5483" max="5483" width="10.85546875" style="1" customWidth="1"/>
    <col min="5484" max="5484" width="9.42578125" style="1" customWidth="1"/>
    <col min="5485" max="5485" width="12" style="1" customWidth="1"/>
    <col min="5486" max="5486" width="11.28515625" style="1" customWidth="1"/>
    <col min="5487" max="5490" width="11.85546875" style="1" customWidth="1"/>
    <col min="5491" max="5491" width="11.28515625" style="1" customWidth="1"/>
    <col min="5492" max="5492" width="22" style="1" customWidth="1"/>
    <col min="5493" max="5493" width="10.28515625" style="1" customWidth="1"/>
    <col min="5494" max="5494" width="11.85546875" style="1" customWidth="1"/>
    <col min="5495" max="5495" width="11.5703125" style="1" customWidth="1"/>
    <col min="5496" max="5496" width="11.85546875" style="1" customWidth="1"/>
    <col min="5497" max="5500" width="10.85546875" style="1" customWidth="1"/>
    <col min="5501" max="5501" width="9.42578125" style="1" customWidth="1"/>
    <col min="5502" max="5502" width="21.42578125" style="1" customWidth="1"/>
    <col min="5503" max="5503" width="16.85546875" style="1" customWidth="1"/>
    <col min="5504" max="5504" width="11.5703125" style="1" customWidth="1"/>
    <col min="5505" max="5505" width="9.42578125" style="1" customWidth="1"/>
    <col min="5506" max="5506" width="11.140625" style="1" customWidth="1"/>
    <col min="5507" max="5510" width="12.28515625" style="1" customWidth="1"/>
    <col min="5511" max="5511" width="10.28515625" style="1" customWidth="1"/>
    <col min="5512" max="5512" width="20" style="1" customWidth="1"/>
    <col min="5513" max="5513" width="12.85546875" style="1" customWidth="1"/>
    <col min="5514" max="5514" width="12" style="1" customWidth="1"/>
    <col min="5515" max="5515" width="11.28515625" style="1" customWidth="1"/>
    <col min="5516" max="5516" width="10.85546875" style="1" customWidth="1"/>
    <col min="5517" max="5520" width="9.5703125" style="1" customWidth="1"/>
    <col min="5521" max="5521" width="10.5703125" style="1" customWidth="1"/>
    <col min="5522" max="5522" width="19" style="1" customWidth="1"/>
    <col min="5523" max="5523" width="4.7109375" style="1" customWidth="1"/>
    <col min="5524" max="5524" width="4.28515625" style="1" customWidth="1"/>
    <col min="5525" max="5525" width="4.42578125" style="1" customWidth="1"/>
    <col min="5526" max="5526" width="5.140625" style="1" customWidth="1"/>
    <col min="5527" max="5527" width="5.7109375" style="1" customWidth="1"/>
    <col min="5528" max="5528" width="6.28515625" style="1" customWidth="1"/>
    <col min="5529" max="5529" width="6.5703125" style="1" customWidth="1"/>
    <col min="5530" max="5530" width="6.28515625" style="1" customWidth="1"/>
    <col min="5531" max="5532" width="5.7109375" style="1" customWidth="1"/>
    <col min="5533" max="5533" width="14.7109375" style="1" customWidth="1"/>
    <col min="5534" max="5543" width="5.7109375" style="1" customWidth="1"/>
    <col min="5544" max="5632" width="9.140625" style="1"/>
    <col min="5633" max="5633" width="13.28515625" style="1" customWidth="1"/>
    <col min="5634" max="5634" width="42.5703125" style="1" customWidth="1"/>
    <col min="5635" max="5635" width="15.85546875" style="1" customWidth="1"/>
    <col min="5636" max="5636" width="20.140625" style="1" customWidth="1"/>
    <col min="5637" max="5637" width="25.140625" style="1" customWidth="1"/>
    <col min="5638" max="5638" width="21.5703125" style="1" customWidth="1"/>
    <col min="5639" max="5639" width="12.85546875" style="1" customWidth="1"/>
    <col min="5640" max="5640" width="9.140625" style="1" customWidth="1"/>
    <col min="5641" max="5641" width="10.5703125" style="1" customWidth="1"/>
    <col min="5642" max="5642" width="10.28515625" style="1" customWidth="1"/>
    <col min="5643" max="5646" width="10.85546875" style="1" customWidth="1"/>
    <col min="5647" max="5647" width="11.140625" style="1" customWidth="1"/>
    <col min="5648" max="5648" width="19.7109375" style="1" customWidth="1"/>
    <col min="5649" max="5649" width="10.5703125" style="1" bestFit="1" customWidth="1"/>
    <col min="5650" max="5650" width="10.42578125" style="1" customWidth="1"/>
    <col min="5651" max="5651" width="10.5703125" style="1" customWidth="1"/>
    <col min="5652" max="5652" width="10" style="1" customWidth="1"/>
    <col min="5653" max="5656" width="12.42578125" style="1" customWidth="1"/>
    <col min="5657" max="5657" width="13.42578125" style="1" customWidth="1"/>
    <col min="5658" max="5658" width="22.85546875" style="1" customWidth="1"/>
    <col min="5659" max="5659" width="10" style="1" customWidth="1"/>
    <col min="5660" max="5660" width="10.5703125" style="1" customWidth="1"/>
    <col min="5661" max="5661" width="10.85546875" style="1" customWidth="1"/>
    <col min="5662" max="5662" width="9.140625" style="1" customWidth="1"/>
    <col min="5663" max="5666" width="12" style="1" customWidth="1"/>
    <col min="5667" max="5667" width="9.85546875" style="1" customWidth="1"/>
    <col min="5668" max="5668" width="20.140625" style="1" customWidth="1"/>
    <col min="5669" max="5669" width="9.28515625" style="1" customWidth="1"/>
    <col min="5670" max="5670" width="11.28515625" style="1" customWidth="1"/>
    <col min="5671" max="5671" width="10.85546875" style="1" customWidth="1"/>
    <col min="5672" max="5672" width="10.5703125" style="1" customWidth="1"/>
    <col min="5673" max="5676" width="11" style="1" customWidth="1"/>
    <col min="5677" max="5677" width="9" style="1" customWidth="1"/>
    <col min="5678" max="5678" width="20.85546875" style="1" customWidth="1"/>
    <col min="5679" max="5679" width="11.42578125" style="1" customWidth="1"/>
    <col min="5680" max="5680" width="10.85546875" style="1" customWidth="1"/>
    <col min="5681" max="5681" width="9.140625" style="1" customWidth="1"/>
    <col min="5682" max="5682" width="11" style="1" customWidth="1"/>
    <col min="5683" max="5685" width="10.28515625" style="1" customWidth="1"/>
    <col min="5686" max="5686" width="11.42578125" style="1" customWidth="1"/>
    <col min="5687" max="5687" width="11.85546875" style="1" customWidth="1"/>
    <col min="5688" max="5688" width="19.42578125" style="1" customWidth="1"/>
    <col min="5689" max="5689" width="10.42578125" style="1" customWidth="1"/>
    <col min="5690" max="5690" width="11.7109375" style="1" customWidth="1"/>
    <col min="5691" max="5691" width="13" style="1" customWidth="1"/>
    <col min="5692" max="5692" width="12" style="1" customWidth="1"/>
    <col min="5693" max="5696" width="9.140625" style="1" customWidth="1"/>
    <col min="5697" max="5697" width="11" style="1" customWidth="1"/>
    <col min="5698" max="5698" width="20.42578125" style="1" customWidth="1"/>
    <col min="5699" max="5699" width="10.85546875" style="1" customWidth="1"/>
    <col min="5700" max="5700" width="9.42578125" style="1" customWidth="1"/>
    <col min="5701" max="5701" width="12" style="1" customWidth="1"/>
    <col min="5702" max="5702" width="11.28515625" style="1" customWidth="1"/>
    <col min="5703" max="5706" width="11.85546875" style="1" customWidth="1"/>
    <col min="5707" max="5707" width="11.28515625" style="1" customWidth="1"/>
    <col min="5708" max="5708" width="22" style="1" customWidth="1"/>
    <col min="5709" max="5709" width="10.28515625" style="1" customWidth="1"/>
    <col min="5710" max="5710" width="11.85546875" style="1" customWidth="1"/>
    <col min="5711" max="5711" width="11.5703125" style="1" customWidth="1"/>
    <col min="5712" max="5712" width="11.85546875" style="1" customWidth="1"/>
    <col min="5713" max="5716" width="10.85546875" style="1" customWidth="1"/>
    <col min="5717" max="5717" width="9.42578125" style="1" customWidth="1"/>
    <col min="5718" max="5718" width="20.42578125" style="1" customWidth="1"/>
    <col min="5719" max="5719" width="10.85546875" style="1" customWidth="1"/>
    <col min="5720" max="5720" width="9.42578125" style="1" customWidth="1"/>
    <col min="5721" max="5721" width="12" style="1" customWidth="1"/>
    <col min="5722" max="5722" width="11.28515625" style="1" customWidth="1"/>
    <col min="5723" max="5726" width="11.85546875" style="1" customWidth="1"/>
    <col min="5727" max="5727" width="11.28515625" style="1" customWidth="1"/>
    <col min="5728" max="5728" width="22" style="1" customWidth="1"/>
    <col min="5729" max="5729" width="10.28515625" style="1" customWidth="1"/>
    <col min="5730" max="5730" width="11.85546875" style="1" customWidth="1"/>
    <col min="5731" max="5731" width="11.5703125" style="1" customWidth="1"/>
    <col min="5732" max="5732" width="11.85546875" style="1" customWidth="1"/>
    <col min="5733" max="5736" width="10.85546875" style="1" customWidth="1"/>
    <col min="5737" max="5737" width="9.42578125" style="1" customWidth="1"/>
    <col min="5738" max="5738" width="20.42578125" style="1" customWidth="1"/>
    <col min="5739" max="5739" width="10.85546875" style="1" customWidth="1"/>
    <col min="5740" max="5740" width="9.42578125" style="1" customWidth="1"/>
    <col min="5741" max="5741" width="12" style="1" customWidth="1"/>
    <col min="5742" max="5742" width="11.28515625" style="1" customWidth="1"/>
    <col min="5743" max="5746" width="11.85546875" style="1" customWidth="1"/>
    <col min="5747" max="5747" width="11.28515625" style="1" customWidth="1"/>
    <col min="5748" max="5748" width="22" style="1" customWidth="1"/>
    <col min="5749" max="5749" width="10.28515625" style="1" customWidth="1"/>
    <col min="5750" max="5750" width="11.85546875" style="1" customWidth="1"/>
    <col min="5751" max="5751" width="11.5703125" style="1" customWidth="1"/>
    <col min="5752" max="5752" width="11.85546875" style="1" customWidth="1"/>
    <col min="5753" max="5756" width="10.85546875" style="1" customWidth="1"/>
    <col min="5757" max="5757" width="9.42578125" style="1" customWidth="1"/>
    <col min="5758" max="5758" width="21.42578125" style="1" customWidth="1"/>
    <col min="5759" max="5759" width="16.85546875" style="1" customWidth="1"/>
    <col min="5760" max="5760" width="11.5703125" style="1" customWidth="1"/>
    <col min="5761" max="5761" width="9.42578125" style="1" customWidth="1"/>
    <col min="5762" max="5762" width="11.140625" style="1" customWidth="1"/>
    <col min="5763" max="5766" width="12.28515625" style="1" customWidth="1"/>
    <col min="5767" max="5767" width="10.28515625" style="1" customWidth="1"/>
    <col min="5768" max="5768" width="20" style="1" customWidth="1"/>
    <col min="5769" max="5769" width="12.85546875" style="1" customWidth="1"/>
    <col min="5770" max="5770" width="12" style="1" customWidth="1"/>
    <col min="5771" max="5771" width="11.28515625" style="1" customWidth="1"/>
    <col min="5772" max="5772" width="10.85546875" style="1" customWidth="1"/>
    <col min="5773" max="5776" width="9.5703125" style="1" customWidth="1"/>
    <col min="5777" max="5777" width="10.5703125" style="1" customWidth="1"/>
    <col min="5778" max="5778" width="19" style="1" customWidth="1"/>
    <col min="5779" max="5779" width="4.7109375" style="1" customWidth="1"/>
    <col min="5780" max="5780" width="4.28515625" style="1" customWidth="1"/>
    <col min="5781" max="5781" width="4.42578125" style="1" customWidth="1"/>
    <col min="5782" max="5782" width="5.140625" style="1" customWidth="1"/>
    <col min="5783" max="5783" width="5.7109375" style="1" customWidth="1"/>
    <col min="5784" max="5784" width="6.28515625" style="1" customWidth="1"/>
    <col min="5785" max="5785" width="6.5703125" style="1" customWidth="1"/>
    <col min="5786" max="5786" width="6.28515625" style="1" customWidth="1"/>
    <col min="5787" max="5788" width="5.7109375" style="1" customWidth="1"/>
    <col min="5789" max="5789" width="14.7109375" style="1" customWidth="1"/>
    <col min="5790" max="5799" width="5.7109375" style="1" customWidth="1"/>
    <col min="5800" max="5888" width="9.140625" style="1"/>
    <col min="5889" max="5889" width="13.28515625" style="1" customWidth="1"/>
    <col min="5890" max="5890" width="42.5703125" style="1" customWidth="1"/>
    <col min="5891" max="5891" width="15.85546875" style="1" customWidth="1"/>
    <col min="5892" max="5892" width="20.140625" style="1" customWidth="1"/>
    <col min="5893" max="5893" width="25.140625" style="1" customWidth="1"/>
    <col min="5894" max="5894" width="21.5703125" style="1" customWidth="1"/>
    <col min="5895" max="5895" width="12.85546875" style="1" customWidth="1"/>
    <col min="5896" max="5896" width="9.140625" style="1" customWidth="1"/>
    <col min="5897" max="5897" width="10.5703125" style="1" customWidth="1"/>
    <col min="5898" max="5898" width="10.28515625" style="1" customWidth="1"/>
    <col min="5899" max="5902" width="10.85546875" style="1" customWidth="1"/>
    <col min="5903" max="5903" width="11.140625" style="1" customWidth="1"/>
    <col min="5904" max="5904" width="19.7109375" style="1" customWidth="1"/>
    <col min="5905" max="5905" width="10.5703125" style="1" bestFit="1" customWidth="1"/>
    <col min="5906" max="5906" width="10.42578125" style="1" customWidth="1"/>
    <col min="5907" max="5907" width="10.5703125" style="1" customWidth="1"/>
    <col min="5908" max="5908" width="10" style="1" customWidth="1"/>
    <col min="5909" max="5912" width="12.42578125" style="1" customWidth="1"/>
    <col min="5913" max="5913" width="13.42578125" style="1" customWidth="1"/>
    <col min="5914" max="5914" width="22.85546875" style="1" customWidth="1"/>
    <col min="5915" max="5915" width="10" style="1" customWidth="1"/>
    <col min="5916" max="5916" width="10.5703125" style="1" customWidth="1"/>
    <col min="5917" max="5917" width="10.85546875" style="1" customWidth="1"/>
    <col min="5918" max="5918" width="9.140625" style="1" customWidth="1"/>
    <col min="5919" max="5922" width="12" style="1" customWidth="1"/>
    <col min="5923" max="5923" width="9.85546875" style="1" customWidth="1"/>
    <col min="5924" max="5924" width="20.140625" style="1" customWidth="1"/>
    <col min="5925" max="5925" width="9.28515625" style="1" customWidth="1"/>
    <col min="5926" max="5926" width="11.28515625" style="1" customWidth="1"/>
    <col min="5927" max="5927" width="10.85546875" style="1" customWidth="1"/>
    <col min="5928" max="5928" width="10.5703125" style="1" customWidth="1"/>
    <col min="5929" max="5932" width="11" style="1" customWidth="1"/>
    <col min="5933" max="5933" width="9" style="1" customWidth="1"/>
    <col min="5934" max="5934" width="20.85546875" style="1" customWidth="1"/>
    <col min="5935" max="5935" width="11.42578125" style="1" customWidth="1"/>
    <col min="5936" max="5936" width="10.85546875" style="1" customWidth="1"/>
    <col min="5937" max="5937" width="9.140625" style="1" customWidth="1"/>
    <col min="5938" max="5938" width="11" style="1" customWidth="1"/>
    <col min="5939" max="5941" width="10.28515625" style="1" customWidth="1"/>
    <col min="5942" max="5942" width="11.42578125" style="1" customWidth="1"/>
    <col min="5943" max="5943" width="11.85546875" style="1" customWidth="1"/>
    <col min="5944" max="5944" width="19.42578125" style="1" customWidth="1"/>
    <col min="5945" max="5945" width="10.42578125" style="1" customWidth="1"/>
    <col min="5946" max="5946" width="11.7109375" style="1" customWidth="1"/>
    <col min="5947" max="5947" width="13" style="1" customWidth="1"/>
    <col min="5948" max="5948" width="12" style="1" customWidth="1"/>
    <col min="5949" max="5952" width="9.140625" style="1" customWidth="1"/>
    <col min="5953" max="5953" width="11" style="1" customWidth="1"/>
    <col min="5954" max="5954" width="20.42578125" style="1" customWidth="1"/>
    <col min="5955" max="5955" width="10.85546875" style="1" customWidth="1"/>
    <col min="5956" max="5956" width="9.42578125" style="1" customWidth="1"/>
    <col min="5957" max="5957" width="12" style="1" customWidth="1"/>
    <col min="5958" max="5958" width="11.28515625" style="1" customWidth="1"/>
    <col min="5959" max="5962" width="11.85546875" style="1" customWidth="1"/>
    <col min="5963" max="5963" width="11.28515625" style="1" customWidth="1"/>
    <col min="5964" max="5964" width="22" style="1" customWidth="1"/>
    <col min="5965" max="5965" width="10.28515625" style="1" customWidth="1"/>
    <col min="5966" max="5966" width="11.85546875" style="1" customWidth="1"/>
    <col min="5967" max="5967" width="11.5703125" style="1" customWidth="1"/>
    <col min="5968" max="5968" width="11.85546875" style="1" customWidth="1"/>
    <col min="5969" max="5972" width="10.85546875" style="1" customWidth="1"/>
    <col min="5973" max="5973" width="9.42578125" style="1" customWidth="1"/>
    <col min="5974" max="5974" width="20.42578125" style="1" customWidth="1"/>
    <col min="5975" max="5975" width="10.85546875" style="1" customWidth="1"/>
    <col min="5976" max="5976" width="9.42578125" style="1" customWidth="1"/>
    <col min="5977" max="5977" width="12" style="1" customWidth="1"/>
    <col min="5978" max="5978" width="11.28515625" style="1" customWidth="1"/>
    <col min="5979" max="5982" width="11.85546875" style="1" customWidth="1"/>
    <col min="5983" max="5983" width="11.28515625" style="1" customWidth="1"/>
    <col min="5984" max="5984" width="22" style="1" customWidth="1"/>
    <col min="5985" max="5985" width="10.28515625" style="1" customWidth="1"/>
    <col min="5986" max="5986" width="11.85546875" style="1" customWidth="1"/>
    <col min="5987" max="5987" width="11.5703125" style="1" customWidth="1"/>
    <col min="5988" max="5988" width="11.85546875" style="1" customWidth="1"/>
    <col min="5989" max="5992" width="10.85546875" style="1" customWidth="1"/>
    <col min="5993" max="5993" width="9.42578125" style="1" customWidth="1"/>
    <col min="5994" max="5994" width="20.42578125" style="1" customWidth="1"/>
    <col min="5995" max="5995" width="10.85546875" style="1" customWidth="1"/>
    <col min="5996" max="5996" width="9.42578125" style="1" customWidth="1"/>
    <col min="5997" max="5997" width="12" style="1" customWidth="1"/>
    <col min="5998" max="5998" width="11.28515625" style="1" customWidth="1"/>
    <col min="5999" max="6002" width="11.85546875" style="1" customWidth="1"/>
    <col min="6003" max="6003" width="11.28515625" style="1" customWidth="1"/>
    <col min="6004" max="6004" width="22" style="1" customWidth="1"/>
    <col min="6005" max="6005" width="10.28515625" style="1" customWidth="1"/>
    <col min="6006" max="6006" width="11.85546875" style="1" customWidth="1"/>
    <col min="6007" max="6007" width="11.5703125" style="1" customWidth="1"/>
    <col min="6008" max="6008" width="11.85546875" style="1" customWidth="1"/>
    <col min="6009" max="6012" width="10.85546875" style="1" customWidth="1"/>
    <col min="6013" max="6013" width="9.42578125" style="1" customWidth="1"/>
    <col min="6014" max="6014" width="21.42578125" style="1" customWidth="1"/>
    <col min="6015" max="6015" width="16.85546875" style="1" customWidth="1"/>
    <col min="6016" max="6016" width="11.5703125" style="1" customWidth="1"/>
    <col min="6017" max="6017" width="9.42578125" style="1" customWidth="1"/>
    <col min="6018" max="6018" width="11.140625" style="1" customWidth="1"/>
    <col min="6019" max="6022" width="12.28515625" style="1" customWidth="1"/>
    <col min="6023" max="6023" width="10.28515625" style="1" customWidth="1"/>
    <col min="6024" max="6024" width="20" style="1" customWidth="1"/>
    <col min="6025" max="6025" width="12.85546875" style="1" customWidth="1"/>
    <col min="6026" max="6026" width="12" style="1" customWidth="1"/>
    <col min="6027" max="6027" width="11.28515625" style="1" customWidth="1"/>
    <col min="6028" max="6028" width="10.85546875" style="1" customWidth="1"/>
    <col min="6029" max="6032" width="9.5703125" style="1" customWidth="1"/>
    <col min="6033" max="6033" width="10.5703125" style="1" customWidth="1"/>
    <col min="6034" max="6034" width="19" style="1" customWidth="1"/>
    <col min="6035" max="6035" width="4.7109375" style="1" customWidth="1"/>
    <col min="6036" max="6036" width="4.28515625" style="1" customWidth="1"/>
    <col min="6037" max="6037" width="4.42578125" style="1" customWidth="1"/>
    <col min="6038" max="6038" width="5.140625" style="1" customWidth="1"/>
    <col min="6039" max="6039" width="5.7109375" style="1" customWidth="1"/>
    <col min="6040" max="6040" width="6.28515625" style="1" customWidth="1"/>
    <col min="6041" max="6041" width="6.5703125" style="1" customWidth="1"/>
    <col min="6042" max="6042" width="6.28515625" style="1" customWidth="1"/>
    <col min="6043" max="6044" width="5.7109375" style="1" customWidth="1"/>
    <col min="6045" max="6045" width="14.7109375" style="1" customWidth="1"/>
    <col min="6046" max="6055" width="5.7109375" style="1" customWidth="1"/>
    <col min="6056" max="6144" width="9.140625" style="1"/>
    <col min="6145" max="6145" width="13.28515625" style="1" customWidth="1"/>
    <col min="6146" max="6146" width="42.5703125" style="1" customWidth="1"/>
    <col min="6147" max="6147" width="15.85546875" style="1" customWidth="1"/>
    <col min="6148" max="6148" width="20.140625" style="1" customWidth="1"/>
    <col min="6149" max="6149" width="25.140625" style="1" customWidth="1"/>
    <col min="6150" max="6150" width="21.5703125" style="1" customWidth="1"/>
    <col min="6151" max="6151" width="12.85546875" style="1" customWidth="1"/>
    <col min="6152" max="6152" width="9.140625" style="1" customWidth="1"/>
    <col min="6153" max="6153" width="10.5703125" style="1" customWidth="1"/>
    <col min="6154" max="6154" width="10.28515625" style="1" customWidth="1"/>
    <col min="6155" max="6158" width="10.85546875" style="1" customWidth="1"/>
    <col min="6159" max="6159" width="11.140625" style="1" customWidth="1"/>
    <col min="6160" max="6160" width="19.7109375" style="1" customWidth="1"/>
    <col min="6161" max="6161" width="10.5703125" style="1" bestFit="1" customWidth="1"/>
    <col min="6162" max="6162" width="10.42578125" style="1" customWidth="1"/>
    <col min="6163" max="6163" width="10.5703125" style="1" customWidth="1"/>
    <col min="6164" max="6164" width="10" style="1" customWidth="1"/>
    <col min="6165" max="6168" width="12.42578125" style="1" customWidth="1"/>
    <col min="6169" max="6169" width="13.42578125" style="1" customWidth="1"/>
    <col min="6170" max="6170" width="22.85546875" style="1" customWidth="1"/>
    <col min="6171" max="6171" width="10" style="1" customWidth="1"/>
    <col min="6172" max="6172" width="10.5703125" style="1" customWidth="1"/>
    <col min="6173" max="6173" width="10.85546875" style="1" customWidth="1"/>
    <col min="6174" max="6174" width="9.140625" style="1" customWidth="1"/>
    <col min="6175" max="6178" width="12" style="1" customWidth="1"/>
    <col min="6179" max="6179" width="9.85546875" style="1" customWidth="1"/>
    <col min="6180" max="6180" width="20.140625" style="1" customWidth="1"/>
    <col min="6181" max="6181" width="9.28515625" style="1" customWidth="1"/>
    <col min="6182" max="6182" width="11.28515625" style="1" customWidth="1"/>
    <col min="6183" max="6183" width="10.85546875" style="1" customWidth="1"/>
    <col min="6184" max="6184" width="10.5703125" style="1" customWidth="1"/>
    <col min="6185" max="6188" width="11" style="1" customWidth="1"/>
    <col min="6189" max="6189" width="9" style="1" customWidth="1"/>
    <col min="6190" max="6190" width="20.85546875" style="1" customWidth="1"/>
    <col min="6191" max="6191" width="11.42578125" style="1" customWidth="1"/>
    <col min="6192" max="6192" width="10.85546875" style="1" customWidth="1"/>
    <col min="6193" max="6193" width="9.140625" style="1" customWidth="1"/>
    <col min="6194" max="6194" width="11" style="1" customWidth="1"/>
    <col min="6195" max="6197" width="10.28515625" style="1" customWidth="1"/>
    <col min="6198" max="6198" width="11.42578125" style="1" customWidth="1"/>
    <col min="6199" max="6199" width="11.85546875" style="1" customWidth="1"/>
    <col min="6200" max="6200" width="19.42578125" style="1" customWidth="1"/>
    <col min="6201" max="6201" width="10.42578125" style="1" customWidth="1"/>
    <col min="6202" max="6202" width="11.7109375" style="1" customWidth="1"/>
    <col min="6203" max="6203" width="13" style="1" customWidth="1"/>
    <col min="6204" max="6204" width="12" style="1" customWidth="1"/>
    <col min="6205" max="6208" width="9.140625" style="1" customWidth="1"/>
    <col min="6209" max="6209" width="11" style="1" customWidth="1"/>
    <col min="6210" max="6210" width="20.42578125" style="1" customWidth="1"/>
    <col min="6211" max="6211" width="10.85546875" style="1" customWidth="1"/>
    <col min="6212" max="6212" width="9.42578125" style="1" customWidth="1"/>
    <col min="6213" max="6213" width="12" style="1" customWidth="1"/>
    <col min="6214" max="6214" width="11.28515625" style="1" customWidth="1"/>
    <col min="6215" max="6218" width="11.85546875" style="1" customWidth="1"/>
    <col min="6219" max="6219" width="11.28515625" style="1" customWidth="1"/>
    <col min="6220" max="6220" width="22" style="1" customWidth="1"/>
    <col min="6221" max="6221" width="10.28515625" style="1" customWidth="1"/>
    <col min="6222" max="6222" width="11.85546875" style="1" customWidth="1"/>
    <col min="6223" max="6223" width="11.5703125" style="1" customWidth="1"/>
    <col min="6224" max="6224" width="11.85546875" style="1" customWidth="1"/>
    <col min="6225" max="6228" width="10.85546875" style="1" customWidth="1"/>
    <col min="6229" max="6229" width="9.42578125" style="1" customWidth="1"/>
    <col min="6230" max="6230" width="20.42578125" style="1" customWidth="1"/>
    <col min="6231" max="6231" width="10.85546875" style="1" customWidth="1"/>
    <col min="6232" max="6232" width="9.42578125" style="1" customWidth="1"/>
    <col min="6233" max="6233" width="12" style="1" customWidth="1"/>
    <col min="6234" max="6234" width="11.28515625" style="1" customWidth="1"/>
    <col min="6235" max="6238" width="11.85546875" style="1" customWidth="1"/>
    <col min="6239" max="6239" width="11.28515625" style="1" customWidth="1"/>
    <col min="6240" max="6240" width="22" style="1" customWidth="1"/>
    <col min="6241" max="6241" width="10.28515625" style="1" customWidth="1"/>
    <col min="6242" max="6242" width="11.85546875" style="1" customWidth="1"/>
    <col min="6243" max="6243" width="11.5703125" style="1" customWidth="1"/>
    <col min="6244" max="6244" width="11.85546875" style="1" customWidth="1"/>
    <col min="6245" max="6248" width="10.85546875" style="1" customWidth="1"/>
    <col min="6249" max="6249" width="9.42578125" style="1" customWidth="1"/>
    <col min="6250" max="6250" width="20.42578125" style="1" customWidth="1"/>
    <col min="6251" max="6251" width="10.85546875" style="1" customWidth="1"/>
    <col min="6252" max="6252" width="9.42578125" style="1" customWidth="1"/>
    <col min="6253" max="6253" width="12" style="1" customWidth="1"/>
    <col min="6254" max="6254" width="11.28515625" style="1" customWidth="1"/>
    <col min="6255" max="6258" width="11.85546875" style="1" customWidth="1"/>
    <col min="6259" max="6259" width="11.28515625" style="1" customWidth="1"/>
    <col min="6260" max="6260" width="22" style="1" customWidth="1"/>
    <col min="6261" max="6261" width="10.28515625" style="1" customWidth="1"/>
    <col min="6262" max="6262" width="11.85546875" style="1" customWidth="1"/>
    <col min="6263" max="6263" width="11.5703125" style="1" customWidth="1"/>
    <col min="6264" max="6264" width="11.85546875" style="1" customWidth="1"/>
    <col min="6265" max="6268" width="10.85546875" style="1" customWidth="1"/>
    <col min="6269" max="6269" width="9.42578125" style="1" customWidth="1"/>
    <col min="6270" max="6270" width="21.42578125" style="1" customWidth="1"/>
    <col min="6271" max="6271" width="16.85546875" style="1" customWidth="1"/>
    <col min="6272" max="6272" width="11.5703125" style="1" customWidth="1"/>
    <col min="6273" max="6273" width="9.42578125" style="1" customWidth="1"/>
    <col min="6274" max="6274" width="11.140625" style="1" customWidth="1"/>
    <col min="6275" max="6278" width="12.28515625" style="1" customWidth="1"/>
    <col min="6279" max="6279" width="10.28515625" style="1" customWidth="1"/>
    <col min="6280" max="6280" width="20" style="1" customWidth="1"/>
    <col min="6281" max="6281" width="12.85546875" style="1" customWidth="1"/>
    <col min="6282" max="6282" width="12" style="1" customWidth="1"/>
    <col min="6283" max="6283" width="11.28515625" style="1" customWidth="1"/>
    <col min="6284" max="6284" width="10.85546875" style="1" customWidth="1"/>
    <col min="6285" max="6288" width="9.5703125" style="1" customWidth="1"/>
    <col min="6289" max="6289" width="10.5703125" style="1" customWidth="1"/>
    <col min="6290" max="6290" width="19" style="1" customWidth="1"/>
    <col min="6291" max="6291" width="4.7109375" style="1" customWidth="1"/>
    <col min="6292" max="6292" width="4.28515625" style="1" customWidth="1"/>
    <col min="6293" max="6293" width="4.42578125" style="1" customWidth="1"/>
    <col min="6294" max="6294" width="5.140625" style="1" customWidth="1"/>
    <col min="6295" max="6295" width="5.7109375" style="1" customWidth="1"/>
    <col min="6296" max="6296" width="6.28515625" style="1" customWidth="1"/>
    <col min="6297" max="6297" width="6.5703125" style="1" customWidth="1"/>
    <col min="6298" max="6298" width="6.28515625" style="1" customWidth="1"/>
    <col min="6299" max="6300" width="5.7109375" style="1" customWidth="1"/>
    <col min="6301" max="6301" width="14.7109375" style="1" customWidth="1"/>
    <col min="6302" max="6311" width="5.7109375" style="1" customWidth="1"/>
    <col min="6312" max="6400" width="9.140625" style="1"/>
    <col min="6401" max="6401" width="13.28515625" style="1" customWidth="1"/>
    <col min="6402" max="6402" width="42.5703125" style="1" customWidth="1"/>
    <col min="6403" max="6403" width="15.85546875" style="1" customWidth="1"/>
    <col min="6404" max="6404" width="20.140625" style="1" customWidth="1"/>
    <col min="6405" max="6405" width="25.140625" style="1" customWidth="1"/>
    <col min="6406" max="6406" width="21.5703125" style="1" customWidth="1"/>
    <col min="6407" max="6407" width="12.85546875" style="1" customWidth="1"/>
    <col min="6408" max="6408" width="9.140625" style="1" customWidth="1"/>
    <col min="6409" max="6409" width="10.5703125" style="1" customWidth="1"/>
    <col min="6410" max="6410" width="10.28515625" style="1" customWidth="1"/>
    <col min="6411" max="6414" width="10.85546875" style="1" customWidth="1"/>
    <col min="6415" max="6415" width="11.140625" style="1" customWidth="1"/>
    <col min="6416" max="6416" width="19.7109375" style="1" customWidth="1"/>
    <col min="6417" max="6417" width="10.5703125" style="1" bestFit="1" customWidth="1"/>
    <col min="6418" max="6418" width="10.42578125" style="1" customWidth="1"/>
    <col min="6419" max="6419" width="10.5703125" style="1" customWidth="1"/>
    <col min="6420" max="6420" width="10" style="1" customWidth="1"/>
    <col min="6421" max="6424" width="12.42578125" style="1" customWidth="1"/>
    <col min="6425" max="6425" width="13.42578125" style="1" customWidth="1"/>
    <col min="6426" max="6426" width="22.85546875" style="1" customWidth="1"/>
    <col min="6427" max="6427" width="10" style="1" customWidth="1"/>
    <col min="6428" max="6428" width="10.5703125" style="1" customWidth="1"/>
    <col min="6429" max="6429" width="10.85546875" style="1" customWidth="1"/>
    <col min="6430" max="6430" width="9.140625" style="1" customWidth="1"/>
    <col min="6431" max="6434" width="12" style="1" customWidth="1"/>
    <col min="6435" max="6435" width="9.85546875" style="1" customWidth="1"/>
    <col min="6436" max="6436" width="20.140625" style="1" customWidth="1"/>
    <col min="6437" max="6437" width="9.28515625" style="1" customWidth="1"/>
    <col min="6438" max="6438" width="11.28515625" style="1" customWidth="1"/>
    <col min="6439" max="6439" width="10.85546875" style="1" customWidth="1"/>
    <col min="6440" max="6440" width="10.5703125" style="1" customWidth="1"/>
    <col min="6441" max="6444" width="11" style="1" customWidth="1"/>
    <col min="6445" max="6445" width="9" style="1" customWidth="1"/>
    <col min="6446" max="6446" width="20.85546875" style="1" customWidth="1"/>
    <col min="6447" max="6447" width="11.42578125" style="1" customWidth="1"/>
    <col min="6448" max="6448" width="10.85546875" style="1" customWidth="1"/>
    <col min="6449" max="6449" width="9.140625" style="1" customWidth="1"/>
    <col min="6450" max="6450" width="11" style="1" customWidth="1"/>
    <col min="6451" max="6453" width="10.28515625" style="1" customWidth="1"/>
    <col min="6454" max="6454" width="11.42578125" style="1" customWidth="1"/>
    <col min="6455" max="6455" width="11.85546875" style="1" customWidth="1"/>
    <col min="6456" max="6456" width="19.42578125" style="1" customWidth="1"/>
    <col min="6457" max="6457" width="10.42578125" style="1" customWidth="1"/>
    <col min="6458" max="6458" width="11.7109375" style="1" customWidth="1"/>
    <col min="6459" max="6459" width="13" style="1" customWidth="1"/>
    <col min="6460" max="6460" width="12" style="1" customWidth="1"/>
    <col min="6461" max="6464" width="9.140625" style="1" customWidth="1"/>
    <col min="6465" max="6465" width="11" style="1" customWidth="1"/>
    <col min="6466" max="6466" width="20.42578125" style="1" customWidth="1"/>
    <col min="6467" max="6467" width="10.85546875" style="1" customWidth="1"/>
    <col min="6468" max="6468" width="9.42578125" style="1" customWidth="1"/>
    <col min="6469" max="6469" width="12" style="1" customWidth="1"/>
    <col min="6470" max="6470" width="11.28515625" style="1" customWidth="1"/>
    <col min="6471" max="6474" width="11.85546875" style="1" customWidth="1"/>
    <col min="6475" max="6475" width="11.28515625" style="1" customWidth="1"/>
    <col min="6476" max="6476" width="22" style="1" customWidth="1"/>
    <col min="6477" max="6477" width="10.28515625" style="1" customWidth="1"/>
    <col min="6478" max="6478" width="11.85546875" style="1" customWidth="1"/>
    <col min="6479" max="6479" width="11.5703125" style="1" customWidth="1"/>
    <col min="6480" max="6480" width="11.85546875" style="1" customWidth="1"/>
    <col min="6481" max="6484" width="10.85546875" style="1" customWidth="1"/>
    <col min="6485" max="6485" width="9.42578125" style="1" customWidth="1"/>
    <col min="6486" max="6486" width="20.42578125" style="1" customWidth="1"/>
    <col min="6487" max="6487" width="10.85546875" style="1" customWidth="1"/>
    <col min="6488" max="6488" width="9.42578125" style="1" customWidth="1"/>
    <col min="6489" max="6489" width="12" style="1" customWidth="1"/>
    <col min="6490" max="6490" width="11.28515625" style="1" customWidth="1"/>
    <col min="6491" max="6494" width="11.85546875" style="1" customWidth="1"/>
    <col min="6495" max="6495" width="11.28515625" style="1" customWidth="1"/>
    <col min="6496" max="6496" width="22" style="1" customWidth="1"/>
    <col min="6497" max="6497" width="10.28515625" style="1" customWidth="1"/>
    <col min="6498" max="6498" width="11.85546875" style="1" customWidth="1"/>
    <col min="6499" max="6499" width="11.5703125" style="1" customWidth="1"/>
    <col min="6500" max="6500" width="11.85546875" style="1" customWidth="1"/>
    <col min="6501" max="6504" width="10.85546875" style="1" customWidth="1"/>
    <col min="6505" max="6505" width="9.42578125" style="1" customWidth="1"/>
    <col min="6506" max="6506" width="20.42578125" style="1" customWidth="1"/>
    <col min="6507" max="6507" width="10.85546875" style="1" customWidth="1"/>
    <col min="6508" max="6508" width="9.42578125" style="1" customWidth="1"/>
    <col min="6509" max="6509" width="12" style="1" customWidth="1"/>
    <col min="6510" max="6510" width="11.28515625" style="1" customWidth="1"/>
    <col min="6511" max="6514" width="11.85546875" style="1" customWidth="1"/>
    <col min="6515" max="6515" width="11.28515625" style="1" customWidth="1"/>
    <col min="6516" max="6516" width="22" style="1" customWidth="1"/>
    <col min="6517" max="6517" width="10.28515625" style="1" customWidth="1"/>
    <col min="6518" max="6518" width="11.85546875" style="1" customWidth="1"/>
    <col min="6519" max="6519" width="11.5703125" style="1" customWidth="1"/>
    <col min="6520" max="6520" width="11.85546875" style="1" customWidth="1"/>
    <col min="6521" max="6524" width="10.85546875" style="1" customWidth="1"/>
    <col min="6525" max="6525" width="9.42578125" style="1" customWidth="1"/>
    <col min="6526" max="6526" width="21.42578125" style="1" customWidth="1"/>
    <col min="6527" max="6527" width="16.85546875" style="1" customWidth="1"/>
    <col min="6528" max="6528" width="11.5703125" style="1" customWidth="1"/>
    <col min="6529" max="6529" width="9.42578125" style="1" customWidth="1"/>
    <col min="6530" max="6530" width="11.140625" style="1" customWidth="1"/>
    <col min="6531" max="6534" width="12.28515625" style="1" customWidth="1"/>
    <col min="6535" max="6535" width="10.28515625" style="1" customWidth="1"/>
    <col min="6536" max="6536" width="20" style="1" customWidth="1"/>
    <col min="6537" max="6537" width="12.85546875" style="1" customWidth="1"/>
    <col min="6538" max="6538" width="12" style="1" customWidth="1"/>
    <col min="6539" max="6539" width="11.28515625" style="1" customWidth="1"/>
    <col min="6540" max="6540" width="10.85546875" style="1" customWidth="1"/>
    <col min="6541" max="6544" width="9.5703125" style="1" customWidth="1"/>
    <col min="6545" max="6545" width="10.5703125" style="1" customWidth="1"/>
    <col min="6546" max="6546" width="19" style="1" customWidth="1"/>
    <col min="6547" max="6547" width="4.7109375" style="1" customWidth="1"/>
    <col min="6548" max="6548" width="4.28515625" style="1" customWidth="1"/>
    <col min="6549" max="6549" width="4.42578125" style="1" customWidth="1"/>
    <col min="6550" max="6550" width="5.140625" style="1" customWidth="1"/>
    <col min="6551" max="6551" width="5.7109375" style="1" customWidth="1"/>
    <col min="6552" max="6552" width="6.28515625" style="1" customWidth="1"/>
    <col min="6553" max="6553" width="6.5703125" style="1" customWidth="1"/>
    <col min="6554" max="6554" width="6.28515625" style="1" customWidth="1"/>
    <col min="6555" max="6556" width="5.7109375" style="1" customWidth="1"/>
    <col min="6557" max="6557" width="14.7109375" style="1" customWidth="1"/>
    <col min="6558" max="6567" width="5.7109375" style="1" customWidth="1"/>
    <col min="6568" max="6656" width="9.140625" style="1"/>
    <col min="6657" max="6657" width="13.28515625" style="1" customWidth="1"/>
    <col min="6658" max="6658" width="42.5703125" style="1" customWidth="1"/>
    <col min="6659" max="6659" width="15.85546875" style="1" customWidth="1"/>
    <col min="6660" max="6660" width="20.140625" style="1" customWidth="1"/>
    <col min="6661" max="6661" width="25.140625" style="1" customWidth="1"/>
    <col min="6662" max="6662" width="21.5703125" style="1" customWidth="1"/>
    <col min="6663" max="6663" width="12.85546875" style="1" customWidth="1"/>
    <col min="6664" max="6664" width="9.140625" style="1" customWidth="1"/>
    <col min="6665" max="6665" width="10.5703125" style="1" customWidth="1"/>
    <col min="6666" max="6666" width="10.28515625" style="1" customWidth="1"/>
    <col min="6667" max="6670" width="10.85546875" style="1" customWidth="1"/>
    <col min="6671" max="6671" width="11.140625" style="1" customWidth="1"/>
    <col min="6672" max="6672" width="19.7109375" style="1" customWidth="1"/>
    <col min="6673" max="6673" width="10.5703125" style="1" bestFit="1" customWidth="1"/>
    <col min="6674" max="6674" width="10.42578125" style="1" customWidth="1"/>
    <col min="6675" max="6675" width="10.5703125" style="1" customWidth="1"/>
    <col min="6676" max="6676" width="10" style="1" customWidth="1"/>
    <col min="6677" max="6680" width="12.42578125" style="1" customWidth="1"/>
    <col min="6681" max="6681" width="13.42578125" style="1" customWidth="1"/>
    <col min="6682" max="6682" width="22.85546875" style="1" customWidth="1"/>
    <col min="6683" max="6683" width="10" style="1" customWidth="1"/>
    <col min="6684" max="6684" width="10.5703125" style="1" customWidth="1"/>
    <col min="6685" max="6685" width="10.85546875" style="1" customWidth="1"/>
    <col min="6686" max="6686" width="9.140625" style="1" customWidth="1"/>
    <col min="6687" max="6690" width="12" style="1" customWidth="1"/>
    <col min="6691" max="6691" width="9.85546875" style="1" customWidth="1"/>
    <col min="6692" max="6692" width="20.140625" style="1" customWidth="1"/>
    <col min="6693" max="6693" width="9.28515625" style="1" customWidth="1"/>
    <col min="6694" max="6694" width="11.28515625" style="1" customWidth="1"/>
    <col min="6695" max="6695" width="10.85546875" style="1" customWidth="1"/>
    <col min="6696" max="6696" width="10.5703125" style="1" customWidth="1"/>
    <col min="6697" max="6700" width="11" style="1" customWidth="1"/>
    <col min="6701" max="6701" width="9" style="1" customWidth="1"/>
    <col min="6702" max="6702" width="20.85546875" style="1" customWidth="1"/>
    <col min="6703" max="6703" width="11.42578125" style="1" customWidth="1"/>
    <col min="6704" max="6704" width="10.85546875" style="1" customWidth="1"/>
    <col min="6705" max="6705" width="9.140625" style="1" customWidth="1"/>
    <col min="6706" max="6706" width="11" style="1" customWidth="1"/>
    <col min="6707" max="6709" width="10.28515625" style="1" customWidth="1"/>
    <col min="6710" max="6710" width="11.42578125" style="1" customWidth="1"/>
    <col min="6711" max="6711" width="11.85546875" style="1" customWidth="1"/>
    <col min="6712" max="6712" width="19.42578125" style="1" customWidth="1"/>
    <col min="6713" max="6713" width="10.42578125" style="1" customWidth="1"/>
    <col min="6714" max="6714" width="11.7109375" style="1" customWidth="1"/>
    <col min="6715" max="6715" width="13" style="1" customWidth="1"/>
    <col min="6716" max="6716" width="12" style="1" customWidth="1"/>
    <col min="6717" max="6720" width="9.140625" style="1" customWidth="1"/>
    <col min="6721" max="6721" width="11" style="1" customWidth="1"/>
    <col min="6722" max="6722" width="20.42578125" style="1" customWidth="1"/>
    <col min="6723" max="6723" width="10.85546875" style="1" customWidth="1"/>
    <col min="6724" max="6724" width="9.42578125" style="1" customWidth="1"/>
    <col min="6725" max="6725" width="12" style="1" customWidth="1"/>
    <col min="6726" max="6726" width="11.28515625" style="1" customWidth="1"/>
    <col min="6727" max="6730" width="11.85546875" style="1" customWidth="1"/>
    <col min="6731" max="6731" width="11.28515625" style="1" customWidth="1"/>
    <col min="6732" max="6732" width="22" style="1" customWidth="1"/>
    <col min="6733" max="6733" width="10.28515625" style="1" customWidth="1"/>
    <col min="6734" max="6734" width="11.85546875" style="1" customWidth="1"/>
    <col min="6735" max="6735" width="11.5703125" style="1" customWidth="1"/>
    <col min="6736" max="6736" width="11.85546875" style="1" customWidth="1"/>
    <col min="6737" max="6740" width="10.85546875" style="1" customWidth="1"/>
    <col min="6741" max="6741" width="9.42578125" style="1" customWidth="1"/>
    <col min="6742" max="6742" width="20.42578125" style="1" customWidth="1"/>
    <col min="6743" max="6743" width="10.85546875" style="1" customWidth="1"/>
    <col min="6744" max="6744" width="9.42578125" style="1" customWidth="1"/>
    <col min="6745" max="6745" width="12" style="1" customWidth="1"/>
    <col min="6746" max="6746" width="11.28515625" style="1" customWidth="1"/>
    <col min="6747" max="6750" width="11.85546875" style="1" customWidth="1"/>
    <col min="6751" max="6751" width="11.28515625" style="1" customWidth="1"/>
    <col min="6752" max="6752" width="22" style="1" customWidth="1"/>
    <col min="6753" max="6753" width="10.28515625" style="1" customWidth="1"/>
    <col min="6754" max="6754" width="11.85546875" style="1" customWidth="1"/>
    <col min="6755" max="6755" width="11.5703125" style="1" customWidth="1"/>
    <col min="6756" max="6756" width="11.85546875" style="1" customWidth="1"/>
    <col min="6757" max="6760" width="10.85546875" style="1" customWidth="1"/>
    <col min="6761" max="6761" width="9.42578125" style="1" customWidth="1"/>
    <col min="6762" max="6762" width="20.42578125" style="1" customWidth="1"/>
    <col min="6763" max="6763" width="10.85546875" style="1" customWidth="1"/>
    <col min="6764" max="6764" width="9.42578125" style="1" customWidth="1"/>
    <col min="6765" max="6765" width="12" style="1" customWidth="1"/>
    <col min="6766" max="6766" width="11.28515625" style="1" customWidth="1"/>
    <col min="6767" max="6770" width="11.85546875" style="1" customWidth="1"/>
    <col min="6771" max="6771" width="11.28515625" style="1" customWidth="1"/>
    <col min="6772" max="6772" width="22" style="1" customWidth="1"/>
    <col min="6773" max="6773" width="10.28515625" style="1" customWidth="1"/>
    <col min="6774" max="6774" width="11.85546875" style="1" customWidth="1"/>
    <col min="6775" max="6775" width="11.5703125" style="1" customWidth="1"/>
    <col min="6776" max="6776" width="11.85546875" style="1" customWidth="1"/>
    <col min="6777" max="6780" width="10.85546875" style="1" customWidth="1"/>
    <col min="6781" max="6781" width="9.42578125" style="1" customWidth="1"/>
    <col min="6782" max="6782" width="21.42578125" style="1" customWidth="1"/>
    <col min="6783" max="6783" width="16.85546875" style="1" customWidth="1"/>
    <col min="6784" max="6784" width="11.5703125" style="1" customWidth="1"/>
    <col min="6785" max="6785" width="9.42578125" style="1" customWidth="1"/>
    <col min="6786" max="6786" width="11.140625" style="1" customWidth="1"/>
    <col min="6787" max="6790" width="12.28515625" style="1" customWidth="1"/>
    <col min="6791" max="6791" width="10.28515625" style="1" customWidth="1"/>
    <col min="6792" max="6792" width="20" style="1" customWidth="1"/>
    <col min="6793" max="6793" width="12.85546875" style="1" customWidth="1"/>
    <col min="6794" max="6794" width="12" style="1" customWidth="1"/>
    <col min="6795" max="6795" width="11.28515625" style="1" customWidth="1"/>
    <col min="6796" max="6796" width="10.85546875" style="1" customWidth="1"/>
    <col min="6797" max="6800" width="9.5703125" style="1" customWidth="1"/>
    <col min="6801" max="6801" width="10.5703125" style="1" customWidth="1"/>
    <col min="6802" max="6802" width="19" style="1" customWidth="1"/>
    <col min="6803" max="6803" width="4.7109375" style="1" customWidth="1"/>
    <col min="6804" max="6804" width="4.28515625" style="1" customWidth="1"/>
    <col min="6805" max="6805" width="4.42578125" style="1" customWidth="1"/>
    <col min="6806" max="6806" width="5.140625" style="1" customWidth="1"/>
    <col min="6807" max="6807" width="5.7109375" style="1" customWidth="1"/>
    <col min="6808" max="6808" width="6.28515625" style="1" customWidth="1"/>
    <col min="6809" max="6809" width="6.5703125" style="1" customWidth="1"/>
    <col min="6810" max="6810" width="6.28515625" style="1" customWidth="1"/>
    <col min="6811" max="6812" width="5.7109375" style="1" customWidth="1"/>
    <col min="6813" max="6813" width="14.7109375" style="1" customWidth="1"/>
    <col min="6814" max="6823" width="5.7109375" style="1" customWidth="1"/>
    <col min="6824" max="6912" width="9.140625" style="1"/>
    <col min="6913" max="6913" width="13.28515625" style="1" customWidth="1"/>
    <col min="6914" max="6914" width="42.5703125" style="1" customWidth="1"/>
    <col min="6915" max="6915" width="15.85546875" style="1" customWidth="1"/>
    <col min="6916" max="6916" width="20.140625" style="1" customWidth="1"/>
    <col min="6917" max="6917" width="25.140625" style="1" customWidth="1"/>
    <col min="6918" max="6918" width="21.5703125" style="1" customWidth="1"/>
    <col min="6919" max="6919" width="12.85546875" style="1" customWidth="1"/>
    <col min="6920" max="6920" width="9.140625" style="1" customWidth="1"/>
    <col min="6921" max="6921" width="10.5703125" style="1" customWidth="1"/>
    <col min="6922" max="6922" width="10.28515625" style="1" customWidth="1"/>
    <col min="6923" max="6926" width="10.85546875" style="1" customWidth="1"/>
    <col min="6927" max="6927" width="11.140625" style="1" customWidth="1"/>
    <col min="6928" max="6928" width="19.7109375" style="1" customWidth="1"/>
    <col min="6929" max="6929" width="10.5703125" style="1" bestFit="1" customWidth="1"/>
    <col min="6930" max="6930" width="10.42578125" style="1" customWidth="1"/>
    <col min="6931" max="6931" width="10.5703125" style="1" customWidth="1"/>
    <col min="6932" max="6932" width="10" style="1" customWidth="1"/>
    <col min="6933" max="6936" width="12.42578125" style="1" customWidth="1"/>
    <col min="6937" max="6937" width="13.42578125" style="1" customWidth="1"/>
    <col min="6938" max="6938" width="22.85546875" style="1" customWidth="1"/>
    <col min="6939" max="6939" width="10" style="1" customWidth="1"/>
    <col min="6940" max="6940" width="10.5703125" style="1" customWidth="1"/>
    <col min="6941" max="6941" width="10.85546875" style="1" customWidth="1"/>
    <col min="6942" max="6942" width="9.140625" style="1" customWidth="1"/>
    <col min="6943" max="6946" width="12" style="1" customWidth="1"/>
    <col min="6947" max="6947" width="9.85546875" style="1" customWidth="1"/>
    <col min="6948" max="6948" width="20.140625" style="1" customWidth="1"/>
    <col min="6949" max="6949" width="9.28515625" style="1" customWidth="1"/>
    <col min="6950" max="6950" width="11.28515625" style="1" customWidth="1"/>
    <col min="6951" max="6951" width="10.85546875" style="1" customWidth="1"/>
    <col min="6952" max="6952" width="10.5703125" style="1" customWidth="1"/>
    <col min="6953" max="6956" width="11" style="1" customWidth="1"/>
    <col min="6957" max="6957" width="9" style="1" customWidth="1"/>
    <col min="6958" max="6958" width="20.85546875" style="1" customWidth="1"/>
    <col min="6959" max="6959" width="11.42578125" style="1" customWidth="1"/>
    <col min="6960" max="6960" width="10.85546875" style="1" customWidth="1"/>
    <col min="6961" max="6961" width="9.140625" style="1" customWidth="1"/>
    <col min="6962" max="6962" width="11" style="1" customWidth="1"/>
    <col min="6963" max="6965" width="10.28515625" style="1" customWidth="1"/>
    <col min="6966" max="6966" width="11.42578125" style="1" customWidth="1"/>
    <col min="6967" max="6967" width="11.85546875" style="1" customWidth="1"/>
    <col min="6968" max="6968" width="19.42578125" style="1" customWidth="1"/>
    <col min="6969" max="6969" width="10.42578125" style="1" customWidth="1"/>
    <col min="6970" max="6970" width="11.7109375" style="1" customWidth="1"/>
    <col min="6971" max="6971" width="13" style="1" customWidth="1"/>
    <col min="6972" max="6972" width="12" style="1" customWidth="1"/>
    <col min="6973" max="6976" width="9.140625" style="1" customWidth="1"/>
    <col min="6977" max="6977" width="11" style="1" customWidth="1"/>
    <col min="6978" max="6978" width="20.42578125" style="1" customWidth="1"/>
    <col min="6979" max="6979" width="10.85546875" style="1" customWidth="1"/>
    <col min="6980" max="6980" width="9.42578125" style="1" customWidth="1"/>
    <col min="6981" max="6981" width="12" style="1" customWidth="1"/>
    <col min="6982" max="6982" width="11.28515625" style="1" customWidth="1"/>
    <col min="6983" max="6986" width="11.85546875" style="1" customWidth="1"/>
    <col min="6987" max="6987" width="11.28515625" style="1" customWidth="1"/>
    <col min="6988" max="6988" width="22" style="1" customWidth="1"/>
    <col min="6989" max="6989" width="10.28515625" style="1" customWidth="1"/>
    <col min="6990" max="6990" width="11.85546875" style="1" customWidth="1"/>
    <col min="6991" max="6991" width="11.5703125" style="1" customWidth="1"/>
    <col min="6992" max="6992" width="11.85546875" style="1" customWidth="1"/>
    <col min="6993" max="6996" width="10.85546875" style="1" customWidth="1"/>
    <col min="6997" max="6997" width="9.42578125" style="1" customWidth="1"/>
    <col min="6998" max="6998" width="20.42578125" style="1" customWidth="1"/>
    <col min="6999" max="6999" width="10.85546875" style="1" customWidth="1"/>
    <col min="7000" max="7000" width="9.42578125" style="1" customWidth="1"/>
    <col min="7001" max="7001" width="12" style="1" customWidth="1"/>
    <col min="7002" max="7002" width="11.28515625" style="1" customWidth="1"/>
    <col min="7003" max="7006" width="11.85546875" style="1" customWidth="1"/>
    <col min="7007" max="7007" width="11.28515625" style="1" customWidth="1"/>
    <col min="7008" max="7008" width="22" style="1" customWidth="1"/>
    <col min="7009" max="7009" width="10.28515625" style="1" customWidth="1"/>
    <col min="7010" max="7010" width="11.85546875" style="1" customWidth="1"/>
    <col min="7011" max="7011" width="11.5703125" style="1" customWidth="1"/>
    <col min="7012" max="7012" width="11.85546875" style="1" customWidth="1"/>
    <col min="7013" max="7016" width="10.85546875" style="1" customWidth="1"/>
    <col min="7017" max="7017" width="9.42578125" style="1" customWidth="1"/>
    <col min="7018" max="7018" width="20.42578125" style="1" customWidth="1"/>
    <col min="7019" max="7019" width="10.85546875" style="1" customWidth="1"/>
    <col min="7020" max="7020" width="9.42578125" style="1" customWidth="1"/>
    <col min="7021" max="7021" width="12" style="1" customWidth="1"/>
    <col min="7022" max="7022" width="11.28515625" style="1" customWidth="1"/>
    <col min="7023" max="7026" width="11.85546875" style="1" customWidth="1"/>
    <col min="7027" max="7027" width="11.28515625" style="1" customWidth="1"/>
    <col min="7028" max="7028" width="22" style="1" customWidth="1"/>
    <col min="7029" max="7029" width="10.28515625" style="1" customWidth="1"/>
    <col min="7030" max="7030" width="11.85546875" style="1" customWidth="1"/>
    <col min="7031" max="7031" width="11.5703125" style="1" customWidth="1"/>
    <col min="7032" max="7032" width="11.85546875" style="1" customWidth="1"/>
    <col min="7033" max="7036" width="10.85546875" style="1" customWidth="1"/>
    <col min="7037" max="7037" width="9.42578125" style="1" customWidth="1"/>
    <col min="7038" max="7038" width="21.42578125" style="1" customWidth="1"/>
    <col min="7039" max="7039" width="16.85546875" style="1" customWidth="1"/>
    <col min="7040" max="7040" width="11.5703125" style="1" customWidth="1"/>
    <col min="7041" max="7041" width="9.42578125" style="1" customWidth="1"/>
    <col min="7042" max="7042" width="11.140625" style="1" customWidth="1"/>
    <col min="7043" max="7046" width="12.28515625" style="1" customWidth="1"/>
    <col min="7047" max="7047" width="10.28515625" style="1" customWidth="1"/>
    <col min="7048" max="7048" width="20" style="1" customWidth="1"/>
    <col min="7049" max="7049" width="12.85546875" style="1" customWidth="1"/>
    <col min="7050" max="7050" width="12" style="1" customWidth="1"/>
    <col min="7051" max="7051" width="11.28515625" style="1" customWidth="1"/>
    <col min="7052" max="7052" width="10.85546875" style="1" customWidth="1"/>
    <col min="7053" max="7056" width="9.5703125" style="1" customWidth="1"/>
    <col min="7057" max="7057" width="10.5703125" style="1" customWidth="1"/>
    <col min="7058" max="7058" width="19" style="1" customWidth="1"/>
    <col min="7059" max="7059" width="4.7109375" style="1" customWidth="1"/>
    <col min="7060" max="7060" width="4.28515625" style="1" customWidth="1"/>
    <col min="7061" max="7061" width="4.42578125" style="1" customWidth="1"/>
    <col min="7062" max="7062" width="5.140625" style="1" customWidth="1"/>
    <col min="7063" max="7063" width="5.7109375" style="1" customWidth="1"/>
    <col min="7064" max="7064" width="6.28515625" style="1" customWidth="1"/>
    <col min="7065" max="7065" width="6.5703125" style="1" customWidth="1"/>
    <col min="7066" max="7066" width="6.28515625" style="1" customWidth="1"/>
    <col min="7067" max="7068" width="5.7109375" style="1" customWidth="1"/>
    <col min="7069" max="7069" width="14.7109375" style="1" customWidth="1"/>
    <col min="7070" max="7079" width="5.7109375" style="1" customWidth="1"/>
    <col min="7080" max="7168" width="9.140625" style="1"/>
    <col min="7169" max="7169" width="13.28515625" style="1" customWidth="1"/>
    <col min="7170" max="7170" width="42.5703125" style="1" customWidth="1"/>
    <col min="7171" max="7171" width="15.85546875" style="1" customWidth="1"/>
    <col min="7172" max="7172" width="20.140625" style="1" customWidth="1"/>
    <col min="7173" max="7173" width="25.140625" style="1" customWidth="1"/>
    <col min="7174" max="7174" width="21.5703125" style="1" customWidth="1"/>
    <col min="7175" max="7175" width="12.85546875" style="1" customWidth="1"/>
    <col min="7176" max="7176" width="9.140625" style="1" customWidth="1"/>
    <col min="7177" max="7177" width="10.5703125" style="1" customWidth="1"/>
    <col min="7178" max="7178" width="10.28515625" style="1" customWidth="1"/>
    <col min="7179" max="7182" width="10.85546875" style="1" customWidth="1"/>
    <col min="7183" max="7183" width="11.140625" style="1" customWidth="1"/>
    <col min="7184" max="7184" width="19.7109375" style="1" customWidth="1"/>
    <col min="7185" max="7185" width="10.5703125" style="1" bestFit="1" customWidth="1"/>
    <col min="7186" max="7186" width="10.42578125" style="1" customWidth="1"/>
    <col min="7187" max="7187" width="10.5703125" style="1" customWidth="1"/>
    <col min="7188" max="7188" width="10" style="1" customWidth="1"/>
    <col min="7189" max="7192" width="12.42578125" style="1" customWidth="1"/>
    <col min="7193" max="7193" width="13.42578125" style="1" customWidth="1"/>
    <col min="7194" max="7194" width="22.85546875" style="1" customWidth="1"/>
    <col min="7195" max="7195" width="10" style="1" customWidth="1"/>
    <col min="7196" max="7196" width="10.5703125" style="1" customWidth="1"/>
    <col min="7197" max="7197" width="10.85546875" style="1" customWidth="1"/>
    <col min="7198" max="7198" width="9.140625" style="1" customWidth="1"/>
    <col min="7199" max="7202" width="12" style="1" customWidth="1"/>
    <col min="7203" max="7203" width="9.85546875" style="1" customWidth="1"/>
    <col min="7204" max="7204" width="20.140625" style="1" customWidth="1"/>
    <col min="7205" max="7205" width="9.28515625" style="1" customWidth="1"/>
    <col min="7206" max="7206" width="11.28515625" style="1" customWidth="1"/>
    <col min="7207" max="7207" width="10.85546875" style="1" customWidth="1"/>
    <col min="7208" max="7208" width="10.5703125" style="1" customWidth="1"/>
    <col min="7209" max="7212" width="11" style="1" customWidth="1"/>
    <col min="7213" max="7213" width="9" style="1" customWidth="1"/>
    <col min="7214" max="7214" width="20.85546875" style="1" customWidth="1"/>
    <col min="7215" max="7215" width="11.42578125" style="1" customWidth="1"/>
    <col min="7216" max="7216" width="10.85546875" style="1" customWidth="1"/>
    <col min="7217" max="7217" width="9.140625" style="1" customWidth="1"/>
    <col min="7218" max="7218" width="11" style="1" customWidth="1"/>
    <col min="7219" max="7221" width="10.28515625" style="1" customWidth="1"/>
    <col min="7222" max="7222" width="11.42578125" style="1" customWidth="1"/>
    <col min="7223" max="7223" width="11.85546875" style="1" customWidth="1"/>
    <col min="7224" max="7224" width="19.42578125" style="1" customWidth="1"/>
    <col min="7225" max="7225" width="10.42578125" style="1" customWidth="1"/>
    <col min="7226" max="7226" width="11.7109375" style="1" customWidth="1"/>
    <col min="7227" max="7227" width="13" style="1" customWidth="1"/>
    <col min="7228" max="7228" width="12" style="1" customWidth="1"/>
    <col min="7229" max="7232" width="9.140625" style="1" customWidth="1"/>
    <col min="7233" max="7233" width="11" style="1" customWidth="1"/>
    <col min="7234" max="7234" width="20.42578125" style="1" customWidth="1"/>
    <col min="7235" max="7235" width="10.85546875" style="1" customWidth="1"/>
    <col min="7236" max="7236" width="9.42578125" style="1" customWidth="1"/>
    <col min="7237" max="7237" width="12" style="1" customWidth="1"/>
    <col min="7238" max="7238" width="11.28515625" style="1" customWidth="1"/>
    <col min="7239" max="7242" width="11.85546875" style="1" customWidth="1"/>
    <col min="7243" max="7243" width="11.28515625" style="1" customWidth="1"/>
    <col min="7244" max="7244" width="22" style="1" customWidth="1"/>
    <col min="7245" max="7245" width="10.28515625" style="1" customWidth="1"/>
    <col min="7246" max="7246" width="11.85546875" style="1" customWidth="1"/>
    <col min="7247" max="7247" width="11.5703125" style="1" customWidth="1"/>
    <col min="7248" max="7248" width="11.85546875" style="1" customWidth="1"/>
    <col min="7249" max="7252" width="10.85546875" style="1" customWidth="1"/>
    <col min="7253" max="7253" width="9.42578125" style="1" customWidth="1"/>
    <col min="7254" max="7254" width="20.42578125" style="1" customWidth="1"/>
    <col min="7255" max="7255" width="10.85546875" style="1" customWidth="1"/>
    <col min="7256" max="7256" width="9.42578125" style="1" customWidth="1"/>
    <col min="7257" max="7257" width="12" style="1" customWidth="1"/>
    <col min="7258" max="7258" width="11.28515625" style="1" customWidth="1"/>
    <col min="7259" max="7262" width="11.85546875" style="1" customWidth="1"/>
    <col min="7263" max="7263" width="11.28515625" style="1" customWidth="1"/>
    <col min="7264" max="7264" width="22" style="1" customWidth="1"/>
    <col min="7265" max="7265" width="10.28515625" style="1" customWidth="1"/>
    <col min="7266" max="7266" width="11.85546875" style="1" customWidth="1"/>
    <col min="7267" max="7267" width="11.5703125" style="1" customWidth="1"/>
    <col min="7268" max="7268" width="11.85546875" style="1" customWidth="1"/>
    <col min="7269" max="7272" width="10.85546875" style="1" customWidth="1"/>
    <col min="7273" max="7273" width="9.42578125" style="1" customWidth="1"/>
    <col min="7274" max="7274" width="20.42578125" style="1" customWidth="1"/>
    <col min="7275" max="7275" width="10.85546875" style="1" customWidth="1"/>
    <col min="7276" max="7276" width="9.42578125" style="1" customWidth="1"/>
    <col min="7277" max="7277" width="12" style="1" customWidth="1"/>
    <col min="7278" max="7278" width="11.28515625" style="1" customWidth="1"/>
    <col min="7279" max="7282" width="11.85546875" style="1" customWidth="1"/>
    <col min="7283" max="7283" width="11.28515625" style="1" customWidth="1"/>
    <col min="7284" max="7284" width="22" style="1" customWidth="1"/>
    <col min="7285" max="7285" width="10.28515625" style="1" customWidth="1"/>
    <col min="7286" max="7286" width="11.85546875" style="1" customWidth="1"/>
    <col min="7287" max="7287" width="11.5703125" style="1" customWidth="1"/>
    <col min="7288" max="7288" width="11.85546875" style="1" customWidth="1"/>
    <col min="7289" max="7292" width="10.85546875" style="1" customWidth="1"/>
    <col min="7293" max="7293" width="9.42578125" style="1" customWidth="1"/>
    <col min="7294" max="7294" width="21.42578125" style="1" customWidth="1"/>
    <col min="7295" max="7295" width="16.85546875" style="1" customWidth="1"/>
    <col min="7296" max="7296" width="11.5703125" style="1" customWidth="1"/>
    <col min="7297" max="7297" width="9.42578125" style="1" customWidth="1"/>
    <col min="7298" max="7298" width="11.140625" style="1" customWidth="1"/>
    <col min="7299" max="7302" width="12.28515625" style="1" customWidth="1"/>
    <col min="7303" max="7303" width="10.28515625" style="1" customWidth="1"/>
    <col min="7304" max="7304" width="20" style="1" customWidth="1"/>
    <col min="7305" max="7305" width="12.85546875" style="1" customWidth="1"/>
    <col min="7306" max="7306" width="12" style="1" customWidth="1"/>
    <col min="7307" max="7307" width="11.28515625" style="1" customWidth="1"/>
    <col min="7308" max="7308" width="10.85546875" style="1" customWidth="1"/>
    <col min="7309" max="7312" width="9.5703125" style="1" customWidth="1"/>
    <col min="7313" max="7313" width="10.5703125" style="1" customWidth="1"/>
    <col min="7314" max="7314" width="19" style="1" customWidth="1"/>
    <col min="7315" max="7315" width="4.7109375" style="1" customWidth="1"/>
    <col min="7316" max="7316" width="4.28515625" style="1" customWidth="1"/>
    <col min="7317" max="7317" width="4.42578125" style="1" customWidth="1"/>
    <col min="7318" max="7318" width="5.140625" style="1" customWidth="1"/>
    <col min="7319" max="7319" width="5.7109375" style="1" customWidth="1"/>
    <col min="7320" max="7320" width="6.28515625" style="1" customWidth="1"/>
    <col min="7321" max="7321" width="6.5703125" style="1" customWidth="1"/>
    <col min="7322" max="7322" width="6.28515625" style="1" customWidth="1"/>
    <col min="7323" max="7324" width="5.7109375" style="1" customWidth="1"/>
    <col min="7325" max="7325" width="14.7109375" style="1" customWidth="1"/>
    <col min="7326" max="7335" width="5.7109375" style="1" customWidth="1"/>
    <col min="7336" max="7424" width="9.140625" style="1"/>
    <col min="7425" max="7425" width="13.28515625" style="1" customWidth="1"/>
    <col min="7426" max="7426" width="42.5703125" style="1" customWidth="1"/>
    <col min="7427" max="7427" width="15.85546875" style="1" customWidth="1"/>
    <col min="7428" max="7428" width="20.140625" style="1" customWidth="1"/>
    <col min="7429" max="7429" width="25.140625" style="1" customWidth="1"/>
    <col min="7430" max="7430" width="21.5703125" style="1" customWidth="1"/>
    <col min="7431" max="7431" width="12.85546875" style="1" customWidth="1"/>
    <col min="7432" max="7432" width="9.140625" style="1" customWidth="1"/>
    <col min="7433" max="7433" width="10.5703125" style="1" customWidth="1"/>
    <col min="7434" max="7434" width="10.28515625" style="1" customWidth="1"/>
    <col min="7435" max="7438" width="10.85546875" style="1" customWidth="1"/>
    <col min="7439" max="7439" width="11.140625" style="1" customWidth="1"/>
    <col min="7440" max="7440" width="19.7109375" style="1" customWidth="1"/>
    <col min="7441" max="7441" width="10.5703125" style="1" bestFit="1" customWidth="1"/>
    <col min="7442" max="7442" width="10.42578125" style="1" customWidth="1"/>
    <col min="7443" max="7443" width="10.5703125" style="1" customWidth="1"/>
    <col min="7444" max="7444" width="10" style="1" customWidth="1"/>
    <col min="7445" max="7448" width="12.42578125" style="1" customWidth="1"/>
    <col min="7449" max="7449" width="13.42578125" style="1" customWidth="1"/>
    <col min="7450" max="7450" width="22.85546875" style="1" customWidth="1"/>
    <col min="7451" max="7451" width="10" style="1" customWidth="1"/>
    <col min="7452" max="7452" width="10.5703125" style="1" customWidth="1"/>
    <col min="7453" max="7453" width="10.85546875" style="1" customWidth="1"/>
    <col min="7454" max="7454" width="9.140625" style="1" customWidth="1"/>
    <col min="7455" max="7458" width="12" style="1" customWidth="1"/>
    <col min="7459" max="7459" width="9.85546875" style="1" customWidth="1"/>
    <col min="7460" max="7460" width="20.140625" style="1" customWidth="1"/>
    <col min="7461" max="7461" width="9.28515625" style="1" customWidth="1"/>
    <col min="7462" max="7462" width="11.28515625" style="1" customWidth="1"/>
    <col min="7463" max="7463" width="10.85546875" style="1" customWidth="1"/>
    <col min="7464" max="7464" width="10.5703125" style="1" customWidth="1"/>
    <col min="7465" max="7468" width="11" style="1" customWidth="1"/>
    <col min="7469" max="7469" width="9" style="1" customWidth="1"/>
    <col min="7470" max="7470" width="20.85546875" style="1" customWidth="1"/>
    <col min="7471" max="7471" width="11.42578125" style="1" customWidth="1"/>
    <col min="7472" max="7472" width="10.85546875" style="1" customWidth="1"/>
    <col min="7473" max="7473" width="9.140625" style="1" customWidth="1"/>
    <col min="7474" max="7474" width="11" style="1" customWidth="1"/>
    <col min="7475" max="7477" width="10.28515625" style="1" customWidth="1"/>
    <col min="7478" max="7478" width="11.42578125" style="1" customWidth="1"/>
    <col min="7479" max="7479" width="11.85546875" style="1" customWidth="1"/>
    <col min="7480" max="7480" width="19.42578125" style="1" customWidth="1"/>
    <col min="7481" max="7481" width="10.42578125" style="1" customWidth="1"/>
    <col min="7482" max="7482" width="11.7109375" style="1" customWidth="1"/>
    <col min="7483" max="7483" width="13" style="1" customWidth="1"/>
    <col min="7484" max="7484" width="12" style="1" customWidth="1"/>
    <col min="7485" max="7488" width="9.140625" style="1" customWidth="1"/>
    <col min="7489" max="7489" width="11" style="1" customWidth="1"/>
    <col min="7490" max="7490" width="20.42578125" style="1" customWidth="1"/>
    <col min="7491" max="7491" width="10.85546875" style="1" customWidth="1"/>
    <col min="7492" max="7492" width="9.42578125" style="1" customWidth="1"/>
    <col min="7493" max="7493" width="12" style="1" customWidth="1"/>
    <col min="7494" max="7494" width="11.28515625" style="1" customWidth="1"/>
    <col min="7495" max="7498" width="11.85546875" style="1" customWidth="1"/>
    <col min="7499" max="7499" width="11.28515625" style="1" customWidth="1"/>
    <col min="7500" max="7500" width="22" style="1" customWidth="1"/>
    <col min="7501" max="7501" width="10.28515625" style="1" customWidth="1"/>
    <col min="7502" max="7502" width="11.85546875" style="1" customWidth="1"/>
    <col min="7503" max="7503" width="11.5703125" style="1" customWidth="1"/>
    <col min="7504" max="7504" width="11.85546875" style="1" customWidth="1"/>
    <col min="7505" max="7508" width="10.85546875" style="1" customWidth="1"/>
    <col min="7509" max="7509" width="9.42578125" style="1" customWidth="1"/>
    <col min="7510" max="7510" width="20.42578125" style="1" customWidth="1"/>
    <col min="7511" max="7511" width="10.85546875" style="1" customWidth="1"/>
    <col min="7512" max="7512" width="9.42578125" style="1" customWidth="1"/>
    <col min="7513" max="7513" width="12" style="1" customWidth="1"/>
    <col min="7514" max="7514" width="11.28515625" style="1" customWidth="1"/>
    <col min="7515" max="7518" width="11.85546875" style="1" customWidth="1"/>
    <col min="7519" max="7519" width="11.28515625" style="1" customWidth="1"/>
    <col min="7520" max="7520" width="22" style="1" customWidth="1"/>
    <col min="7521" max="7521" width="10.28515625" style="1" customWidth="1"/>
    <col min="7522" max="7522" width="11.85546875" style="1" customWidth="1"/>
    <col min="7523" max="7523" width="11.5703125" style="1" customWidth="1"/>
    <col min="7524" max="7524" width="11.85546875" style="1" customWidth="1"/>
    <col min="7525" max="7528" width="10.85546875" style="1" customWidth="1"/>
    <col min="7529" max="7529" width="9.42578125" style="1" customWidth="1"/>
    <col min="7530" max="7530" width="20.42578125" style="1" customWidth="1"/>
    <col min="7531" max="7531" width="10.85546875" style="1" customWidth="1"/>
    <col min="7532" max="7532" width="9.42578125" style="1" customWidth="1"/>
    <col min="7533" max="7533" width="12" style="1" customWidth="1"/>
    <col min="7534" max="7534" width="11.28515625" style="1" customWidth="1"/>
    <col min="7535" max="7538" width="11.85546875" style="1" customWidth="1"/>
    <col min="7539" max="7539" width="11.28515625" style="1" customWidth="1"/>
    <col min="7540" max="7540" width="22" style="1" customWidth="1"/>
    <col min="7541" max="7541" width="10.28515625" style="1" customWidth="1"/>
    <col min="7542" max="7542" width="11.85546875" style="1" customWidth="1"/>
    <col min="7543" max="7543" width="11.5703125" style="1" customWidth="1"/>
    <col min="7544" max="7544" width="11.85546875" style="1" customWidth="1"/>
    <col min="7545" max="7548" width="10.85546875" style="1" customWidth="1"/>
    <col min="7549" max="7549" width="9.42578125" style="1" customWidth="1"/>
    <col min="7550" max="7550" width="21.42578125" style="1" customWidth="1"/>
    <col min="7551" max="7551" width="16.85546875" style="1" customWidth="1"/>
    <col min="7552" max="7552" width="11.5703125" style="1" customWidth="1"/>
    <col min="7553" max="7553" width="9.42578125" style="1" customWidth="1"/>
    <col min="7554" max="7554" width="11.140625" style="1" customWidth="1"/>
    <col min="7555" max="7558" width="12.28515625" style="1" customWidth="1"/>
    <col min="7559" max="7559" width="10.28515625" style="1" customWidth="1"/>
    <col min="7560" max="7560" width="20" style="1" customWidth="1"/>
    <col min="7561" max="7561" width="12.85546875" style="1" customWidth="1"/>
    <col min="7562" max="7562" width="12" style="1" customWidth="1"/>
    <col min="7563" max="7563" width="11.28515625" style="1" customWidth="1"/>
    <col min="7564" max="7564" width="10.85546875" style="1" customWidth="1"/>
    <col min="7565" max="7568" width="9.5703125" style="1" customWidth="1"/>
    <col min="7569" max="7569" width="10.5703125" style="1" customWidth="1"/>
    <col min="7570" max="7570" width="19" style="1" customWidth="1"/>
    <col min="7571" max="7571" width="4.7109375" style="1" customWidth="1"/>
    <col min="7572" max="7572" width="4.28515625" style="1" customWidth="1"/>
    <col min="7573" max="7573" width="4.42578125" style="1" customWidth="1"/>
    <col min="7574" max="7574" width="5.140625" style="1" customWidth="1"/>
    <col min="7575" max="7575" width="5.7109375" style="1" customWidth="1"/>
    <col min="7576" max="7576" width="6.28515625" style="1" customWidth="1"/>
    <col min="7577" max="7577" width="6.5703125" style="1" customWidth="1"/>
    <col min="7578" max="7578" width="6.28515625" style="1" customWidth="1"/>
    <col min="7579" max="7580" width="5.7109375" style="1" customWidth="1"/>
    <col min="7581" max="7581" width="14.7109375" style="1" customWidth="1"/>
    <col min="7582" max="7591" width="5.7109375" style="1" customWidth="1"/>
    <col min="7592" max="7680" width="9.140625" style="1"/>
    <col min="7681" max="7681" width="13.28515625" style="1" customWidth="1"/>
    <col min="7682" max="7682" width="42.5703125" style="1" customWidth="1"/>
    <col min="7683" max="7683" width="15.85546875" style="1" customWidth="1"/>
    <col min="7684" max="7684" width="20.140625" style="1" customWidth="1"/>
    <col min="7685" max="7685" width="25.140625" style="1" customWidth="1"/>
    <col min="7686" max="7686" width="21.5703125" style="1" customWidth="1"/>
    <col min="7687" max="7687" width="12.85546875" style="1" customWidth="1"/>
    <col min="7688" max="7688" width="9.140625" style="1" customWidth="1"/>
    <col min="7689" max="7689" width="10.5703125" style="1" customWidth="1"/>
    <col min="7690" max="7690" width="10.28515625" style="1" customWidth="1"/>
    <col min="7691" max="7694" width="10.85546875" style="1" customWidth="1"/>
    <col min="7695" max="7695" width="11.140625" style="1" customWidth="1"/>
    <col min="7696" max="7696" width="19.7109375" style="1" customWidth="1"/>
    <col min="7697" max="7697" width="10.5703125" style="1" bestFit="1" customWidth="1"/>
    <col min="7698" max="7698" width="10.42578125" style="1" customWidth="1"/>
    <col min="7699" max="7699" width="10.5703125" style="1" customWidth="1"/>
    <col min="7700" max="7700" width="10" style="1" customWidth="1"/>
    <col min="7701" max="7704" width="12.42578125" style="1" customWidth="1"/>
    <col min="7705" max="7705" width="13.42578125" style="1" customWidth="1"/>
    <col min="7706" max="7706" width="22.85546875" style="1" customWidth="1"/>
    <col min="7707" max="7707" width="10" style="1" customWidth="1"/>
    <col min="7708" max="7708" width="10.5703125" style="1" customWidth="1"/>
    <col min="7709" max="7709" width="10.85546875" style="1" customWidth="1"/>
    <col min="7710" max="7710" width="9.140625" style="1" customWidth="1"/>
    <col min="7711" max="7714" width="12" style="1" customWidth="1"/>
    <col min="7715" max="7715" width="9.85546875" style="1" customWidth="1"/>
    <col min="7716" max="7716" width="20.140625" style="1" customWidth="1"/>
    <col min="7717" max="7717" width="9.28515625" style="1" customWidth="1"/>
    <col min="7718" max="7718" width="11.28515625" style="1" customWidth="1"/>
    <col min="7719" max="7719" width="10.85546875" style="1" customWidth="1"/>
    <col min="7720" max="7720" width="10.5703125" style="1" customWidth="1"/>
    <col min="7721" max="7724" width="11" style="1" customWidth="1"/>
    <col min="7725" max="7725" width="9" style="1" customWidth="1"/>
    <col min="7726" max="7726" width="20.85546875" style="1" customWidth="1"/>
    <col min="7727" max="7727" width="11.42578125" style="1" customWidth="1"/>
    <col min="7728" max="7728" width="10.85546875" style="1" customWidth="1"/>
    <col min="7729" max="7729" width="9.140625" style="1" customWidth="1"/>
    <col min="7730" max="7730" width="11" style="1" customWidth="1"/>
    <col min="7731" max="7733" width="10.28515625" style="1" customWidth="1"/>
    <col min="7734" max="7734" width="11.42578125" style="1" customWidth="1"/>
    <col min="7735" max="7735" width="11.85546875" style="1" customWidth="1"/>
    <col min="7736" max="7736" width="19.42578125" style="1" customWidth="1"/>
    <col min="7737" max="7737" width="10.42578125" style="1" customWidth="1"/>
    <col min="7738" max="7738" width="11.7109375" style="1" customWidth="1"/>
    <col min="7739" max="7739" width="13" style="1" customWidth="1"/>
    <col min="7740" max="7740" width="12" style="1" customWidth="1"/>
    <col min="7741" max="7744" width="9.140625" style="1" customWidth="1"/>
    <col min="7745" max="7745" width="11" style="1" customWidth="1"/>
    <col min="7746" max="7746" width="20.42578125" style="1" customWidth="1"/>
    <col min="7747" max="7747" width="10.85546875" style="1" customWidth="1"/>
    <col min="7748" max="7748" width="9.42578125" style="1" customWidth="1"/>
    <col min="7749" max="7749" width="12" style="1" customWidth="1"/>
    <col min="7750" max="7750" width="11.28515625" style="1" customWidth="1"/>
    <col min="7751" max="7754" width="11.85546875" style="1" customWidth="1"/>
    <col min="7755" max="7755" width="11.28515625" style="1" customWidth="1"/>
    <col min="7756" max="7756" width="22" style="1" customWidth="1"/>
    <col min="7757" max="7757" width="10.28515625" style="1" customWidth="1"/>
    <col min="7758" max="7758" width="11.85546875" style="1" customWidth="1"/>
    <col min="7759" max="7759" width="11.5703125" style="1" customWidth="1"/>
    <col min="7760" max="7760" width="11.85546875" style="1" customWidth="1"/>
    <col min="7761" max="7764" width="10.85546875" style="1" customWidth="1"/>
    <col min="7765" max="7765" width="9.42578125" style="1" customWidth="1"/>
    <col min="7766" max="7766" width="20.42578125" style="1" customWidth="1"/>
    <col min="7767" max="7767" width="10.85546875" style="1" customWidth="1"/>
    <col min="7768" max="7768" width="9.42578125" style="1" customWidth="1"/>
    <col min="7769" max="7769" width="12" style="1" customWidth="1"/>
    <col min="7770" max="7770" width="11.28515625" style="1" customWidth="1"/>
    <col min="7771" max="7774" width="11.85546875" style="1" customWidth="1"/>
    <col min="7775" max="7775" width="11.28515625" style="1" customWidth="1"/>
    <col min="7776" max="7776" width="22" style="1" customWidth="1"/>
    <col min="7777" max="7777" width="10.28515625" style="1" customWidth="1"/>
    <col min="7778" max="7778" width="11.85546875" style="1" customWidth="1"/>
    <col min="7779" max="7779" width="11.5703125" style="1" customWidth="1"/>
    <col min="7780" max="7780" width="11.85546875" style="1" customWidth="1"/>
    <col min="7781" max="7784" width="10.85546875" style="1" customWidth="1"/>
    <col min="7785" max="7785" width="9.42578125" style="1" customWidth="1"/>
    <col min="7786" max="7786" width="20.42578125" style="1" customWidth="1"/>
    <col min="7787" max="7787" width="10.85546875" style="1" customWidth="1"/>
    <col min="7788" max="7788" width="9.42578125" style="1" customWidth="1"/>
    <col min="7789" max="7789" width="12" style="1" customWidth="1"/>
    <col min="7790" max="7790" width="11.28515625" style="1" customWidth="1"/>
    <col min="7791" max="7794" width="11.85546875" style="1" customWidth="1"/>
    <col min="7795" max="7795" width="11.28515625" style="1" customWidth="1"/>
    <col min="7796" max="7796" width="22" style="1" customWidth="1"/>
    <col min="7797" max="7797" width="10.28515625" style="1" customWidth="1"/>
    <col min="7798" max="7798" width="11.85546875" style="1" customWidth="1"/>
    <col min="7799" max="7799" width="11.5703125" style="1" customWidth="1"/>
    <col min="7800" max="7800" width="11.85546875" style="1" customWidth="1"/>
    <col min="7801" max="7804" width="10.85546875" style="1" customWidth="1"/>
    <col min="7805" max="7805" width="9.42578125" style="1" customWidth="1"/>
    <col min="7806" max="7806" width="21.42578125" style="1" customWidth="1"/>
    <col min="7807" max="7807" width="16.85546875" style="1" customWidth="1"/>
    <col min="7808" max="7808" width="11.5703125" style="1" customWidth="1"/>
    <col min="7809" max="7809" width="9.42578125" style="1" customWidth="1"/>
    <col min="7810" max="7810" width="11.140625" style="1" customWidth="1"/>
    <col min="7811" max="7814" width="12.28515625" style="1" customWidth="1"/>
    <col min="7815" max="7815" width="10.28515625" style="1" customWidth="1"/>
    <col min="7816" max="7816" width="20" style="1" customWidth="1"/>
    <col min="7817" max="7817" width="12.85546875" style="1" customWidth="1"/>
    <col min="7818" max="7818" width="12" style="1" customWidth="1"/>
    <col min="7819" max="7819" width="11.28515625" style="1" customWidth="1"/>
    <col min="7820" max="7820" width="10.85546875" style="1" customWidth="1"/>
    <col min="7821" max="7824" width="9.5703125" style="1" customWidth="1"/>
    <col min="7825" max="7825" width="10.5703125" style="1" customWidth="1"/>
    <col min="7826" max="7826" width="19" style="1" customWidth="1"/>
    <col min="7827" max="7827" width="4.7109375" style="1" customWidth="1"/>
    <col min="7828" max="7828" width="4.28515625" style="1" customWidth="1"/>
    <col min="7829" max="7829" width="4.42578125" style="1" customWidth="1"/>
    <col min="7830" max="7830" width="5.140625" style="1" customWidth="1"/>
    <col min="7831" max="7831" width="5.7109375" style="1" customWidth="1"/>
    <col min="7832" max="7832" width="6.28515625" style="1" customWidth="1"/>
    <col min="7833" max="7833" width="6.5703125" style="1" customWidth="1"/>
    <col min="7834" max="7834" width="6.28515625" style="1" customWidth="1"/>
    <col min="7835" max="7836" width="5.7109375" style="1" customWidth="1"/>
    <col min="7837" max="7837" width="14.7109375" style="1" customWidth="1"/>
    <col min="7838" max="7847" width="5.7109375" style="1" customWidth="1"/>
    <col min="7848" max="7936" width="9.140625" style="1"/>
    <col min="7937" max="7937" width="13.28515625" style="1" customWidth="1"/>
    <col min="7938" max="7938" width="42.5703125" style="1" customWidth="1"/>
    <col min="7939" max="7939" width="15.85546875" style="1" customWidth="1"/>
    <col min="7940" max="7940" width="20.140625" style="1" customWidth="1"/>
    <col min="7941" max="7941" width="25.140625" style="1" customWidth="1"/>
    <col min="7942" max="7942" width="21.5703125" style="1" customWidth="1"/>
    <col min="7943" max="7943" width="12.85546875" style="1" customWidth="1"/>
    <col min="7944" max="7944" width="9.140625" style="1" customWidth="1"/>
    <col min="7945" max="7945" width="10.5703125" style="1" customWidth="1"/>
    <col min="7946" max="7946" width="10.28515625" style="1" customWidth="1"/>
    <col min="7947" max="7950" width="10.85546875" style="1" customWidth="1"/>
    <col min="7951" max="7951" width="11.140625" style="1" customWidth="1"/>
    <col min="7952" max="7952" width="19.7109375" style="1" customWidth="1"/>
    <col min="7953" max="7953" width="10.5703125" style="1" bestFit="1" customWidth="1"/>
    <col min="7954" max="7954" width="10.42578125" style="1" customWidth="1"/>
    <col min="7955" max="7955" width="10.5703125" style="1" customWidth="1"/>
    <col min="7956" max="7956" width="10" style="1" customWidth="1"/>
    <col min="7957" max="7960" width="12.42578125" style="1" customWidth="1"/>
    <col min="7961" max="7961" width="13.42578125" style="1" customWidth="1"/>
    <col min="7962" max="7962" width="22.85546875" style="1" customWidth="1"/>
    <col min="7963" max="7963" width="10" style="1" customWidth="1"/>
    <col min="7964" max="7964" width="10.5703125" style="1" customWidth="1"/>
    <col min="7965" max="7965" width="10.85546875" style="1" customWidth="1"/>
    <col min="7966" max="7966" width="9.140625" style="1" customWidth="1"/>
    <col min="7967" max="7970" width="12" style="1" customWidth="1"/>
    <col min="7971" max="7971" width="9.85546875" style="1" customWidth="1"/>
    <col min="7972" max="7972" width="20.140625" style="1" customWidth="1"/>
    <col min="7973" max="7973" width="9.28515625" style="1" customWidth="1"/>
    <col min="7974" max="7974" width="11.28515625" style="1" customWidth="1"/>
    <col min="7975" max="7975" width="10.85546875" style="1" customWidth="1"/>
    <col min="7976" max="7976" width="10.5703125" style="1" customWidth="1"/>
    <col min="7977" max="7980" width="11" style="1" customWidth="1"/>
    <col min="7981" max="7981" width="9" style="1" customWidth="1"/>
    <col min="7982" max="7982" width="20.85546875" style="1" customWidth="1"/>
    <col min="7983" max="7983" width="11.42578125" style="1" customWidth="1"/>
    <col min="7984" max="7984" width="10.85546875" style="1" customWidth="1"/>
    <col min="7985" max="7985" width="9.140625" style="1" customWidth="1"/>
    <col min="7986" max="7986" width="11" style="1" customWidth="1"/>
    <col min="7987" max="7989" width="10.28515625" style="1" customWidth="1"/>
    <col min="7990" max="7990" width="11.42578125" style="1" customWidth="1"/>
    <col min="7991" max="7991" width="11.85546875" style="1" customWidth="1"/>
    <col min="7992" max="7992" width="19.42578125" style="1" customWidth="1"/>
    <col min="7993" max="7993" width="10.42578125" style="1" customWidth="1"/>
    <col min="7994" max="7994" width="11.7109375" style="1" customWidth="1"/>
    <col min="7995" max="7995" width="13" style="1" customWidth="1"/>
    <col min="7996" max="7996" width="12" style="1" customWidth="1"/>
    <col min="7997" max="8000" width="9.140625" style="1" customWidth="1"/>
    <col min="8001" max="8001" width="11" style="1" customWidth="1"/>
    <col min="8002" max="8002" width="20.42578125" style="1" customWidth="1"/>
    <col min="8003" max="8003" width="10.85546875" style="1" customWidth="1"/>
    <col min="8004" max="8004" width="9.42578125" style="1" customWidth="1"/>
    <col min="8005" max="8005" width="12" style="1" customWidth="1"/>
    <col min="8006" max="8006" width="11.28515625" style="1" customWidth="1"/>
    <col min="8007" max="8010" width="11.85546875" style="1" customWidth="1"/>
    <col min="8011" max="8011" width="11.28515625" style="1" customWidth="1"/>
    <col min="8012" max="8012" width="22" style="1" customWidth="1"/>
    <col min="8013" max="8013" width="10.28515625" style="1" customWidth="1"/>
    <col min="8014" max="8014" width="11.85546875" style="1" customWidth="1"/>
    <col min="8015" max="8015" width="11.5703125" style="1" customWidth="1"/>
    <col min="8016" max="8016" width="11.85546875" style="1" customWidth="1"/>
    <col min="8017" max="8020" width="10.85546875" style="1" customWidth="1"/>
    <col min="8021" max="8021" width="9.42578125" style="1" customWidth="1"/>
    <col min="8022" max="8022" width="20.42578125" style="1" customWidth="1"/>
    <col min="8023" max="8023" width="10.85546875" style="1" customWidth="1"/>
    <col min="8024" max="8024" width="9.42578125" style="1" customWidth="1"/>
    <col min="8025" max="8025" width="12" style="1" customWidth="1"/>
    <col min="8026" max="8026" width="11.28515625" style="1" customWidth="1"/>
    <col min="8027" max="8030" width="11.85546875" style="1" customWidth="1"/>
    <col min="8031" max="8031" width="11.28515625" style="1" customWidth="1"/>
    <col min="8032" max="8032" width="22" style="1" customWidth="1"/>
    <col min="8033" max="8033" width="10.28515625" style="1" customWidth="1"/>
    <col min="8034" max="8034" width="11.85546875" style="1" customWidth="1"/>
    <col min="8035" max="8035" width="11.5703125" style="1" customWidth="1"/>
    <col min="8036" max="8036" width="11.85546875" style="1" customWidth="1"/>
    <col min="8037" max="8040" width="10.85546875" style="1" customWidth="1"/>
    <col min="8041" max="8041" width="9.42578125" style="1" customWidth="1"/>
    <col min="8042" max="8042" width="20.42578125" style="1" customWidth="1"/>
    <col min="8043" max="8043" width="10.85546875" style="1" customWidth="1"/>
    <col min="8044" max="8044" width="9.42578125" style="1" customWidth="1"/>
    <col min="8045" max="8045" width="12" style="1" customWidth="1"/>
    <col min="8046" max="8046" width="11.28515625" style="1" customWidth="1"/>
    <col min="8047" max="8050" width="11.85546875" style="1" customWidth="1"/>
    <col min="8051" max="8051" width="11.28515625" style="1" customWidth="1"/>
    <col min="8052" max="8052" width="22" style="1" customWidth="1"/>
    <col min="8053" max="8053" width="10.28515625" style="1" customWidth="1"/>
    <col min="8054" max="8054" width="11.85546875" style="1" customWidth="1"/>
    <col min="8055" max="8055" width="11.5703125" style="1" customWidth="1"/>
    <col min="8056" max="8056" width="11.85546875" style="1" customWidth="1"/>
    <col min="8057" max="8060" width="10.85546875" style="1" customWidth="1"/>
    <col min="8061" max="8061" width="9.42578125" style="1" customWidth="1"/>
    <col min="8062" max="8062" width="21.42578125" style="1" customWidth="1"/>
    <col min="8063" max="8063" width="16.85546875" style="1" customWidth="1"/>
    <col min="8064" max="8064" width="11.5703125" style="1" customWidth="1"/>
    <col min="8065" max="8065" width="9.42578125" style="1" customWidth="1"/>
    <col min="8066" max="8066" width="11.140625" style="1" customWidth="1"/>
    <col min="8067" max="8070" width="12.28515625" style="1" customWidth="1"/>
    <col min="8071" max="8071" width="10.28515625" style="1" customWidth="1"/>
    <col min="8072" max="8072" width="20" style="1" customWidth="1"/>
    <col min="8073" max="8073" width="12.85546875" style="1" customWidth="1"/>
    <col min="8074" max="8074" width="12" style="1" customWidth="1"/>
    <col min="8075" max="8075" width="11.28515625" style="1" customWidth="1"/>
    <col min="8076" max="8076" width="10.85546875" style="1" customWidth="1"/>
    <col min="8077" max="8080" width="9.5703125" style="1" customWidth="1"/>
    <col min="8081" max="8081" width="10.5703125" style="1" customWidth="1"/>
    <col min="8082" max="8082" width="19" style="1" customWidth="1"/>
    <col min="8083" max="8083" width="4.7109375" style="1" customWidth="1"/>
    <col min="8084" max="8084" width="4.28515625" style="1" customWidth="1"/>
    <col min="8085" max="8085" width="4.42578125" style="1" customWidth="1"/>
    <col min="8086" max="8086" width="5.140625" style="1" customWidth="1"/>
    <col min="8087" max="8087" width="5.7109375" style="1" customWidth="1"/>
    <col min="8088" max="8088" width="6.28515625" style="1" customWidth="1"/>
    <col min="8089" max="8089" width="6.5703125" style="1" customWidth="1"/>
    <col min="8090" max="8090" width="6.28515625" style="1" customWidth="1"/>
    <col min="8091" max="8092" width="5.7109375" style="1" customWidth="1"/>
    <col min="8093" max="8093" width="14.7109375" style="1" customWidth="1"/>
    <col min="8094" max="8103" width="5.7109375" style="1" customWidth="1"/>
    <col min="8104" max="8192" width="9.140625" style="1"/>
    <col min="8193" max="8193" width="13.28515625" style="1" customWidth="1"/>
    <col min="8194" max="8194" width="42.5703125" style="1" customWidth="1"/>
    <col min="8195" max="8195" width="15.85546875" style="1" customWidth="1"/>
    <col min="8196" max="8196" width="20.140625" style="1" customWidth="1"/>
    <col min="8197" max="8197" width="25.140625" style="1" customWidth="1"/>
    <col min="8198" max="8198" width="21.5703125" style="1" customWidth="1"/>
    <col min="8199" max="8199" width="12.85546875" style="1" customWidth="1"/>
    <col min="8200" max="8200" width="9.140625" style="1" customWidth="1"/>
    <col min="8201" max="8201" width="10.5703125" style="1" customWidth="1"/>
    <col min="8202" max="8202" width="10.28515625" style="1" customWidth="1"/>
    <col min="8203" max="8206" width="10.85546875" style="1" customWidth="1"/>
    <col min="8207" max="8207" width="11.140625" style="1" customWidth="1"/>
    <col min="8208" max="8208" width="19.7109375" style="1" customWidth="1"/>
    <col min="8209" max="8209" width="10.5703125" style="1" bestFit="1" customWidth="1"/>
    <col min="8210" max="8210" width="10.42578125" style="1" customWidth="1"/>
    <col min="8211" max="8211" width="10.5703125" style="1" customWidth="1"/>
    <col min="8212" max="8212" width="10" style="1" customWidth="1"/>
    <col min="8213" max="8216" width="12.42578125" style="1" customWidth="1"/>
    <col min="8217" max="8217" width="13.42578125" style="1" customWidth="1"/>
    <col min="8218" max="8218" width="22.85546875" style="1" customWidth="1"/>
    <col min="8219" max="8219" width="10" style="1" customWidth="1"/>
    <col min="8220" max="8220" width="10.5703125" style="1" customWidth="1"/>
    <col min="8221" max="8221" width="10.85546875" style="1" customWidth="1"/>
    <col min="8222" max="8222" width="9.140625" style="1" customWidth="1"/>
    <col min="8223" max="8226" width="12" style="1" customWidth="1"/>
    <col min="8227" max="8227" width="9.85546875" style="1" customWidth="1"/>
    <col min="8228" max="8228" width="20.140625" style="1" customWidth="1"/>
    <col min="8229" max="8229" width="9.28515625" style="1" customWidth="1"/>
    <col min="8230" max="8230" width="11.28515625" style="1" customWidth="1"/>
    <col min="8231" max="8231" width="10.85546875" style="1" customWidth="1"/>
    <col min="8232" max="8232" width="10.5703125" style="1" customWidth="1"/>
    <col min="8233" max="8236" width="11" style="1" customWidth="1"/>
    <col min="8237" max="8237" width="9" style="1" customWidth="1"/>
    <col min="8238" max="8238" width="20.85546875" style="1" customWidth="1"/>
    <col min="8239" max="8239" width="11.42578125" style="1" customWidth="1"/>
    <col min="8240" max="8240" width="10.85546875" style="1" customWidth="1"/>
    <col min="8241" max="8241" width="9.140625" style="1" customWidth="1"/>
    <col min="8242" max="8242" width="11" style="1" customWidth="1"/>
    <col min="8243" max="8245" width="10.28515625" style="1" customWidth="1"/>
    <col min="8246" max="8246" width="11.42578125" style="1" customWidth="1"/>
    <col min="8247" max="8247" width="11.85546875" style="1" customWidth="1"/>
    <col min="8248" max="8248" width="19.42578125" style="1" customWidth="1"/>
    <col min="8249" max="8249" width="10.42578125" style="1" customWidth="1"/>
    <col min="8250" max="8250" width="11.7109375" style="1" customWidth="1"/>
    <col min="8251" max="8251" width="13" style="1" customWidth="1"/>
    <col min="8252" max="8252" width="12" style="1" customWidth="1"/>
    <col min="8253" max="8256" width="9.140625" style="1" customWidth="1"/>
    <col min="8257" max="8257" width="11" style="1" customWidth="1"/>
    <col min="8258" max="8258" width="20.42578125" style="1" customWidth="1"/>
    <col min="8259" max="8259" width="10.85546875" style="1" customWidth="1"/>
    <col min="8260" max="8260" width="9.42578125" style="1" customWidth="1"/>
    <col min="8261" max="8261" width="12" style="1" customWidth="1"/>
    <col min="8262" max="8262" width="11.28515625" style="1" customWidth="1"/>
    <col min="8263" max="8266" width="11.85546875" style="1" customWidth="1"/>
    <col min="8267" max="8267" width="11.28515625" style="1" customWidth="1"/>
    <col min="8268" max="8268" width="22" style="1" customWidth="1"/>
    <col min="8269" max="8269" width="10.28515625" style="1" customWidth="1"/>
    <col min="8270" max="8270" width="11.85546875" style="1" customWidth="1"/>
    <col min="8271" max="8271" width="11.5703125" style="1" customWidth="1"/>
    <col min="8272" max="8272" width="11.85546875" style="1" customWidth="1"/>
    <col min="8273" max="8276" width="10.85546875" style="1" customWidth="1"/>
    <col min="8277" max="8277" width="9.42578125" style="1" customWidth="1"/>
    <col min="8278" max="8278" width="20.42578125" style="1" customWidth="1"/>
    <col min="8279" max="8279" width="10.85546875" style="1" customWidth="1"/>
    <col min="8280" max="8280" width="9.42578125" style="1" customWidth="1"/>
    <col min="8281" max="8281" width="12" style="1" customWidth="1"/>
    <col min="8282" max="8282" width="11.28515625" style="1" customWidth="1"/>
    <col min="8283" max="8286" width="11.85546875" style="1" customWidth="1"/>
    <col min="8287" max="8287" width="11.28515625" style="1" customWidth="1"/>
    <col min="8288" max="8288" width="22" style="1" customWidth="1"/>
    <col min="8289" max="8289" width="10.28515625" style="1" customWidth="1"/>
    <col min="8290" max="8290" width="11.85546875" style="1" customWidth="1"/>
    <col min="8291" max="8291" width="11.5703125" style="1" customWidth="1"/>
    <col min="8292" max="8292" width="11.85546875" style="1" customWidth="1"/>
    <col min="8293" max="8296" width="10.85546875" style="1" customWidth="1"/>
    <col min="8297" max="8297" width="9.42578125" style="1" customWidth="1"/>
    <col min="8298" max="8298" width="20.42578125" style="1" customWidth="1"/>
    <col min="8299" max="8299" width="10.85546875" style="1" customWidth="1"/>
    <col min="8300" max="8300" width="9.42578125" style="1" customWidth="1"/>
    <col min="8301" max="8301" width="12" style="1" customWidth="1"/>
    <col min="8302" max="8302" width="11.28515625" style="1" customWidth="1"/>
    <col min="8303" max="8306" width="11.85546875" style="1" customWidth="1"/>
    <col min="8307" max="8307" width="11.28515625" style="1" customWidth="1"/>
    <col min="8308" max="8308" width="22" style="1" customWidth="1"/>
    <col min="8309" max="8309" width="10.28515625" style="1" customWidth="1"/>
    <col min="8310" max="8310" width="11.85546875" style="1" customWidth="1"/>
    <col min="8311" max="8311" width="11.5703125" style="1" customWidth="1"/>
    <col min="8312" max="8312" width="11.85546875" style="1" customWidth="1"/>
    <col min="8313" max="8316" width="10.85546875" style="1" customWidth="1"/>
    <col min="8317" max="8317" width="9.42578125" style="1" customWidth="1"/>
    <col min="8318" max="8318" width="21.42578125" style="1" customWidth="1"/>
    <col min="8319" max="8319" width="16.85546875" style="1" customWidth="1"/>
    <col min="8320" max="8320" width="11.5703125" style="1" customWidth="1"/>
    <col min="8321" max="8321" width="9.42578125" style="1" customWidth="1"/>
    <col min="8322" max="8322" width="11.140625" style="1" customWidth="1"/>
    <col min="8323" max="8326" width="12.28515625" style="1" customWidth="1"/>
    <col min="8327" max="8327" width="10.28515625" style="1" customWidth="1"/>
    <col min="8328" max="8328" width="20" style="1" customWidth="1"/>
    <col min="8329" max="8329" width="12.85546875" style="1" customWidth="1"/>
    <col min="8330" max="8330" width="12" style="1" customWidth="1"/>
    <col min="8331" max="8331" width="11.28515625" style="1" customWidth="1"/>
    <col min="8332" max="8332" width="10.85546875" style="1" customWidth="1"/>
    <col min="8333" max="8336" width="9.5703125" style="1" customWidth="1"/>
    <col min="8337" max="8337" width="10.5703125" style="1" customWidth="1"/>
    <col min="8338" max="8338" width="19" style="1" customWidth="1"/>
    <col min="8339" max="8339" width="4.7109375" style="1" customWidth="1"/>
    <col min="8340" max="8340" width="4.28515625" style="1" customWidth="1"/>
    <col min="8341" max="8341" width="4.42578125" style="1" customWidth="1"/>
    <col min="8342" max="8342" width="5.140625" style="1" customWidth="1"/>
    <col min="8343" max="8343" width="5.7109375" style="1" customWidth="1"/>
    <col min="8344" max="8344" width="6.28515625" style="1" customWidth="1"/>
    <col min="8345" max="8345" width="6.5703125" style="1" customWidth="1"/>
    <col min="8346" max="8346" width="6.28515625" style="1" customWidth="1"/>
    <col min="8347" max="8348" width="5.7109375" style="1" customWidth="1"/>
    <col min="8349" max="8349" width="14.7109375" style="1" customWidth="1"/>
    <col min="8350" max="8359" width="5.7109375" style="1" customWidth="1"/>
    <col min="8360" max="8448" width="9.140625" style="1"/>
    <col min="8449" max="8449" width="13.28515625" style="1" customWidth="1"/>
    <col min="8450" max="8450" width="42.5703125" style="1" customWidth="1"/>
    <col min="8451" max="8451" width="15.85546875" style="1" customWidth="1"/>
    <col min="8452" max="8452" width="20.140625" style="1" customWidth="1"/>
    <col min="8453" max="8453" width="25.140625" style="1" customWidth="1"/>
    <col min="8454" max="8454" width="21.5703125" style="1" customWidth="1"/>
    <col min="8455" max="8455" width="12.85546875" style="1" customWidth="1"/>
    <col min="8456" max="8456" width="9.140625" style="1" customWidth="1"/>
    <col min="8457" max="8457" width="10.5703125" style="1" customWidth="1"/>
    <col min="8458" max="8458" width="10.28515625" style="1" customWidth="1"/>
    <col min="8459" max="8462" width="10.85546875" style="1" customWidth="1"/>
    <col min="8463" max="8463" width="11.140625" style="1" customWidth="1"/>
    <col min="8464" max="8464" width="19.7109375" style="1" customWidth="1"/>
    <col min="8465" max="8465" width="10.5703125" style="1" bestFit="1" customWidth="1"/>
    <col min="8466" max="8466" width="10.42578125" style="1" customWidth="1"/>
    <col min="8467" max="8467" width="10.5703125" style="1" customWidth="1"/>
    <col min="8468" max="8468" width="10" style="1" customWidth="1"/>
    <col min="8469" max="8472" width="12.42578125" style="1" customWidth="1"/>
    <col min="8473" max="8473" width="13.42578125" style="1" customWidth="1"/>
    <col min="8474" max="8474" width="22.85546875" style="1" customWidth="1"/>
    <col min="8475" max="8475" width="10" style="1" customWidth="1"/>
    <col min="8476" max="8476" width="10.5703125" style="1" customWidth="1"/>
    <col min="8477" max="8477" width="10.85546875" style="1" customWidth="1"/>
    <col min="8478" max="8478" width="9.140625" style="1" customWidth="1"/>
    <col min="8479" max="8482" width="12" style="1" customWidth="1"/>
    <col min="8483" max="8483" width="9.85546875" style="1" customWidth="1"/>
    <col min="8484" max="8484" width="20.140625" style="1" customWidth="1"/>
    <col min="8485" max="8485" width="9.28515625" style="1" customWidth="1"/>
    <col min="8486" max="8486" width="11.28515625" style="1" customWidth="1"/>
    <col min="8487" max="8487" width="10.85546875" style="1" customWidth="1"/>
    <col min="8488" max="8488" width="10.5703125" style="1" customWidth="1"/>
    <col min="8489" max="8492" width="11" style="1" customWidth="1"/>
    <col min="8493" max="8493" width="9" style="1" customWidth="1"/>
    <col min="8494" max="8494" width="20.85546875" style="1" customWidth="1"/>
    <col min="8495" max="8495" width="11.42578125" style="1" customWidth="1"/>
    <col min="8496" max="8496" width="10.85546875" style="1" customWidth="1"/>
    <col min="8497" max="8497" width="9.140625" style="1" customWidth="1"/>
    <col min="8498" max="8498" width="11" style="1" customWidth="1"/>
    <col min="8499" max="8501" width="10.28515625" style="1" customWidth="1"/>
    <col min="8502" max="8502" width="11.42578125" style="1" customWidth="1"/>
    <col min="8503" max="8503" width="11.85546875" style="1" customWidth="1"/>
    <col min="8504" max="8504" width="19.42578125" style="1" customWidth="1"/>
    <col min="8505" max="8505" width="10.42578125" style="1" customWidth="1"/>
    <col min="8506" max="8506" width="11.7109375" style="1" customWidth="1"/>
    <col min="8507" max="8507" width="13" style="1" customWidth="1"/>
    <col min="8508" max="8508" width="12" style="1" customWidth="1"/>
    <col min="8509" max="8512" width="9.140625" style="1" customWidth="1"/>
    <col min="8513" max="8513" width="11" style="1" customWidth="1"/>
    <col min="8514" max="8514" width="20.42578125" style="1" customWidth="1"/>
    <col min="8515" max="8515" width="10.85546875" style="1" customWidth="1"/>
    <col min="8516" max="8516" width="9.42578125" style="1" customWidth="1"/>
    <col min="8517" max="8517" width="12" style="1" customWidth="1"/>
    <col min="8518" max="8518" width="11.28515625" style="1" customWidth="1"/>
    <col min="8519" max="8522" width="11.85546875" style="1" customWidth="1"/>
    <col min="8523" max="8523" width="11.28515625" style="1" customWidth="1"/>
    <col min="8524" max="8524" width="22" style="1" customWidth="1"/>
    <col min="8525" max="8525" width="10.28515625" style="1" customWidth="1"/>
    <col min="8526" max="8526" width="11.85546875" style="1" customWidth="1"/>
    <col min="8527" max="8527" width="11.5703125" style="1" customWidth="1"/>
    <col min="8528" max="8528" width="11.85546875" style="1" customWidth="1"/>
    <col min="8529" max="8532" width="10.85546875" style="1" customWidth="1"/>
    <col min="8533" max="8533" width="9.42578125" style="1" customWidth="1"/>
    <col min="8534" max="8534" width="20.42578125" style="1" customWidth="1"/>
    <col min="8535" max="8535" width="10.85546875" style="1" customWidth="1"/>
    <col min="8536" max="8536" width="9.42578125" style="1" customWidth="1"/>
    <col min="8537" max="8537" width="12" style="1" customWidth="1"/>
    <col min="8538" max="8538" width="11.28515625" style="1" customWidth="1"/>
    <col min="8539" max="8542" width="11.85546875" style="1" customWidth="1"/>
    <col min="8543" max="8543" width="11.28515625" style="1" customWidth="1"/>
    <col min="8544" max="8544" width="22" style="1" customWidth="1"/>
    <col min="8545" max="8545" width="10.28515625" style="1" customWidth="1"/>
    <col min="8546" max="8546" width="11.85546875" style="1" customWidth="1"/>
    <col min="8547" max="8547" width="11.5703125" style="1" customWidth="1"/>
    <col min="8548" max="8548" width="11.85546875" style="1" customWidth="1"/>
    <col min="8549" max="8552" width="10.85546875" style="1" customWidth="1"/>
    <col min="8553" max="8553" width="9.42578125" style="1" customWidth="1"/>
    <col min="8554" max="8554" width="20.42578125" style="1" customWidth="1"/>
    <col min="8555" max="8555" width="10.85546875" style="1" customWidth="1"/>
    <col min="8556" max="8556" width="9.42578125" style="1" customWidth="1"/>
    <col min="8557" max="8557" width="12" style="1" customWidth="1"/>
    <col min="8558" max="8558" width="11.28515625" style="1" customWidth="1"/>
    <col min="8559" max="8562" width="11.85546875" style="1" customWidth="1"/>
    <col min="8563" max="8563" width="11.28515625" style="1" customWidth="1"/>
    <col min="8564" max="8564" width="22" style="1" customWidth="1"/>
    <col min="8565" max="8565" width="10.28515625" style="1" customWidth="1"/>
    <col min="8566" max="8566" width="11.85546875" style="1" customWidth="1"/>
    <col min="8567" max="8567" width="11.5703125" style="1" customWidth="1"/>
    <col min="8568" max="8568" width="11.85546875" style="1" customWidth="1"/>
    <col min="8569" max="8572" width="10.85546875" style="1" customWidth="1"/>
    <col min="8573" max="8573" width="9.42578125" style="1" customWidth="1"/>
    <col min="8574" max="8574" width="21.42578125" style="1" customWidth="1"/>
    <col min="8575" max="8575" width="16.85546875" style="1" customWidth="1"/>
    <col min="8576" max="8576" width="11.5703125" style="1" customWidth="1"/>
    <col min="8577" max="8577" width="9.42578125" style="1" customWidth="1"/>
    <col min="8578" max="8578" width="11.140625" style="1" customWidth="1"/>
    <col min="8579" max="8582" width="12.28515625" style="1" customWidth="1"/>
    <col min="8583" max="8583" width="10.28515625" style="1" customWidth="1"/>
    <col min="8584" max="8584" width="20" style="1" customWidth="1"/>
    <col min="8585" max="8585" width="12.85546875" style="1" customWidth="1"/>
    <col min="8586" max="8586" width="12" style="1" customWidth="1"/>
    <col min="8587" max="8587" width="11.28515625" style="1" customWidth="1"/>
    <col min="8588" max="8588" width="10.85546875" style="1" customWidth="1"/>
    <col min="8589" max="8592" width="9.5703125" style="1" customWidth="1"/>
    <col min="8593" max="8593" width="10.5703125" style="1" customWidth="1"/>
    <col min="8594" max="8594" width="19" style="1" customWidth="1"/>
    <col min="8595" max="8595" width="4.7109375" style="1" customWidth="1"/>
    <col min="8596" max="8596" width="4.28515625" style="1" customWidth="1"/>
    <col min="8597" max="8597" width="4.42578125" style="1" customWidth="1"/>
    <col min="8598" max="8598" width="5.140625" style="1" customWidth="1"/>
    <col min="8599" max="8599" width="5.7109375" style="1" customWidth="1"/>
    <col min="8600" max="8600" width="6.28515625" style="1" customWidth="1"/>
    <col min="8601" max="8601" width="6.5703125" style="1" customWidth="1"/>
    <col min="8602" max="8602" width="6.28515625" style="1" customWidth="1"/>
    <col min="8603" max="8604" width="5.7109375" style="1" customWidth="1"/>
    <col min="8605" max="8605" width="14.7109375" style="1" customWidth="1"/>
    <col min="8606" max="8615" width="5.7109375" style="1" customWidth="1"/>
    <col min="8616" max="8704" width="9.140625" style="1"/>
    <col min="8705" max="8705" width="13.28515625" style="1" customWidth="1"/>
    <col min="8706" max="8706" width="42.5703125" style="1" customWidth="1"/>
    <col min="8707" max="8707" width="15.85546875" style="1" customWidth="1"/>
    <col min="8708" max="8708" width="20.140625" style="1" customWidth="1"/>
    <col min="8709" max="8709" width="25.140625" style="1" customWidth="1"/>
    <col min="8710" max="8710" width="21.5703125" style="1" customWidth="1"/>
    <col min="8711" max="8711" width="12.85546875" style="1" customWidth="1"/>
    <col min="8712" max="8712" width="9.140625" style="1" customWidth="1"/>
    <col min="8713" max="8713" width="10.5703125" style="1" customWidth="1"/>
    <col min="8714" max="8714" width="10.28515625" style="1" customWidth="1"/>
    <col min="8715" max="8718" width="10.85546875" style="1" customWidth="1"/>
    <col min="8719" max="8719" width="11.140625" style="1" customWidth="1"/>
    <col min="8720" max="8720" width="19.7109375" style="1" customWidth="1"/>
    <col min="8721" max="8721" width="10.5703125" style="1" bestFit="1" customWidth="1"/>
    <col min="8722" max="8722" width="10.42578125" style="1" customWidth="1"/>
    <col min="8723" max="8723" width="10.5703125" style="1" customWidth="1"/>
    <col min="8724" max="8724" width="10" style="1" customWidth="1"/>
    <col min="8725" max="8728" width="12.42578125" style="1" customWidth="1"/>
    <col min="8729" max="8729" width="13.42578125" style="1" customWidth="1"/>
    <col min="8730" max="8730" width="22.85546875" style="1" customWidth="1"/>
    <col min="8731" max="8731" width="10" style="1" customWidth="1"/>
    <col min="8732" max="8732" width="10.5703125" style="1" customWidth="1"/>
    <col min="8733" max="8733" width="10.85546875" style="1" customWidth="1"/>
    <col min="8734" max="8734" width="9.140625" style="1" customWidth="1"/>
    <col min="8735" max="8738" width="12" style="1" customWidth="1"/>
    <col min="8739" max="8739" width="9.85546875" style="1" customWidth="1"/>
    <col min="8740" max="8740" width="20.140625" style="1" customWidth="1"/>
    <col min="8741" max="8741" width="9.28515625" style="1" customWidth="1"/>
    <col min="8742" max="8742" width="11.28515625" style="1" customWidth="1"/>
    <col min="8743" max="8743" width="10.85546875" style="1" customWidth="1"/>
    <col min="8744" max="8744" width="10.5703125" style="1" customWidth="1"/>
    <col min="8745" max="8748" width="11" style="1" customWidth="1"/>
    <col min="8749" max="8749" width="9" style="1" customWidth="1"/>
    <col min="8750" max="8750" width="20.85546875" style="1" customWidth="1"/>
    <col min="8751" max="8751" width="11.42578125" style="1" customWidth="1"/>
    <col min="8752" max="8752" width="10.85546875" style="1" customWidth="1"/>
    <col min="8753" max="8753" width="9.140625" style="1" customWidth="1"/>
    <col min="8754" max="8754" width="11" style="1" customWidth="1"/>
    <col min="8755" max="8757" width="10.28515625" style="1" customWidth="1"/>
    <col min="8758" max="8758" width="11.42578125" style="1" customWidth="1"/>
    <col min="8759" max="8759" width="11.85546875" style="1" customWidth="1"/>
    <col min="8760" max="8760" width="19.42578125" style="1" customWidth="1"/>
    <col min="8761" max="8761" width="10.42578125" style="1" customWidth="1"/>
    <col min="8762" max="8762" width="11.7109375" style="1" customWidth="1"/>
    <col min="8763" max="8763" width="13" style="1" customWidth="1"/>
    <col min="8764" max="8764" width="12" style="1" customWidth="1"/>
    <col min="8765" max="8768" width="9.140625" style="1" customWidth="1"/>
    <col min="8769" max="8769" width="11" style="1" customWidth="1"/>
    <col min="8770" max="8770" width="20.42578125" style="1" customWidth="1"/>
    <col min="8771" max="8771" width="10.85546875" style="1" customWidth="1"/>
    <col min="8772" max="8772" width="9.42578125" style="1" customWidth="1"/>
    <col min="8773" max="8773" width="12" style="1" customWidth="1"/>
    <col min="8774" max="8774" width="11.28515625" style="1" customWidth="1"/>
    <col min="8775" max="8778" width="11.85546875" style="1" customWidth="1"/>
    <col min="8779" max="8779" width="11.28515625" style="1" customWidth="1"/>
    <col min="8780" max="8780" width="22" style="1" customWidth="1"/>
    <col min="8781" max="8781" width="10.28515625" style="1" customWidth="1"/>
    <col min="8782" max="8782" width="11.85546875" style="1" customWidth="1"/>
    <col min="8783" max="8783" width="11.5703125" style="1" customWidth="1"/>
    <col min="8784" max="8784" width="11.85546875" style="1" customWidth="1"/>
    <col min="8785" max="8788" width="10.85546875" style="1" customWidth="1"/>
    <col min="8789" max="8789" width="9.42578125" style="1" customWidth="1"/>
    <col min="8790" max="8790" width="20.42578125" style="1" customWidth="1"/>
    <col min="8791" max="8791" width="10.85546875" style="1" customWidth="1"/>
    <col min="8792" max="8792" width="9.42578125" style="1" customWidth="1"/>
    <col min="8793" max="8793" width="12" style="1" customWidth="1"/>
    <col min="8794" max="8794" width="11.28515625" style="1" customWidth="1"/>
    <col min="8795" max="8798" width="11.85546875" style="1" customWidth="1"/>
    <col min="8799" max="8799" width="11.28515625" style="1" customWidth="1"/>
    <col min="8800" max="8800" width="22" style="1" customWidth="1"/>
    <col min="8801" max="8801" width="10.28515625" style="1" customWidth="1"/>
    <col min="8802" max="8802" width="11.85546875" style="1" customWidth="1"/>
    <col min="8803" max="8803" width="11.5703125" style="1" customWidth="1"/>
    <col min="8804" max="8804" width="11.85546875" style="1" customWidth="1"/>
    <col min="8805" max="8808" width="10.85546875" style="1" customWidth="1"/>
    <col min="8809" max="8809" width="9.42578125" style="1" customWidth="1"/>
    <col min="8810" max="8810" width="20.42578125" style="1" customWidth="1"/>
    <col min="8811" max="8811" width="10.85546875" style="1" customWidth="1"/>
    <col min="8812" max="8812" width="9.42578125" style="1" customWidth="1"/>
    <col min="8813" max="8813" width="12" style="1" customWidth="1"/>
    <col min="8814" max="8814" width="11.28515625" style="1" customWidth="1"/>
    <col min="8815" max="8818" width="11.85546875" style="1" customWidth="1"/>
    <col min="8819" max="8819" width="11.28515625" style="1" customWidth="1"/>
    <col min="8820" max="8820" width="22" style="1" customWidth="1"/>
    <col min="8821" max="8821" width="10.28515625" style="1" customWidth="1"/>
    <col min="8822" max="8822" width="11.85546875" style="1" customWidth="1"/>
    <col min="8823" max="8823" width="11.5703125" style="1" customWidth="1"/>
    <col min="8824" max="8824" width="11.85546875" style="1" customWidth="1"/>
    <col min="8825" max="8828" width="10.85546875" style="1" customWidth="1"/>
    <col min="8829" max="8829" width="9.42578125" style="1" customWidth="1"/>
    <col min="8830" max="8830" width="21.42578125" style="1" customWidth="1"/>
    <col min="8831" max="8831" width="16.85546875" style="1" customWidth="1"/>
    <col min="8832" max="8832" width="11.5703125" style="1" customWidth="1"/>
    <col min="8833" max="8833" width="9.42578125" style="1" customWidth="1"/>
    <col min="8834" max="8834" width="11.140625" style="1" customWidth="1"/>
    <col min="8835" max="8838" width="12.28515625" style="1" customWidth="1"/>
    <col min="8839" max="8839" width="10.28515625" style="1" customWidth="1"/>
    <col min="8840" max="8840" width="20" style="1" customWidth="1"/>
    <col min="8841" max="8841" width="12.85546875" style="1" customWidth="1"/>
    <col min="8842" max="8842" width="12" style="1" customWidth="1"/>
    <col min="8843" max="8843" width="11.28515625" style="1" customWidth="1"/>
    <col min="8844" max="8844" width="10.85546875" style="1" customWidth="1"/>
    <col min="8845" max="8848" width="9.5703125" style="1" customWidth="1"/>
    <col min="8849" max="8849" width="10.5703125" style="1" customWidth="1"/>
    <col min="8850" max="8850" width="19" style="1" customWidth="1"/>
    <col min="8851" max="8851" width="4.7109375" style="1" customWidth="1"/>
    <col min="8852" max="8852" width="4.28515625" style="1" customWidth="1"/>
    <col min="8853" max="8853" width="4.42578125" style="1" customWidth="1"/>
    <col min="8854" max="8854" width="5.140625" style="1" customWidth="1"/>
    <col min="8855" max="8855" width="5.7109375" style="1" customWidth="1"/>
    <col min="8856" max="8856" width="6.28515625" style="1" customWidth="1"/>
    <col min="8857" max="8857" width="6.5703125" style="1" customWidth="1"/>
    <col min="8858" max="8858" width="6.28515625" style="1" customWidth="1"/>
    <col min="8859" max="8860" width="5.7109375" style="1" customWidth="1"/>
    <col min="8861" max="8861" width="14.7109375" style="1" customWidth="1"/>
    <col min="8862" max="8871" width="5.7109375" style="1" customWidth="1"/>
    <col min="8872" max="8960" width="9.140625" style="1"/>
    <col min="8961" max="8961" width="13.28515625" style="1" customWidth="1"/>
    <col min="8962" max="8962" width="42.5703125" style="1" customWidth="1"/>
    <col min="8963" max="8963" width="15.85546875" style="1" customWidth="1"/>
    <col min="8964" max="8964" width="20.140625" style="1" customWidth="1"/>
    <col min="8965" max="8965" width="25.140625" style="1" customWidth="1"/>
    <col min="8966" max="8966" width="21.5703125" style="1" customWidth="1"/>
    <col min="8967" max="8967" width="12.85546875" style="1" customWidth="1"/>
    <col min="8968" max="8968" width="9.140625" style="1" customWidth="1"/>
    <col min="8969" max="8969" width="10.5703125" style="1" customWidth="1"/>
    <col min="8970" max="8970" width="10.28515625" style="1" customWidth="1"/>
    <col min="8971" max="8974" width="10.85546875" style="1" customWidth="1"/>
    <col min="8975" max="8975" width="11.140625" style="1" customWidth="1"/>
    <col min="8976" max="8976" width="19.7109375" style="1" customWidth="1"/>
    <col min="8977" max="8977" width="10.5703125" style="1" bestFit="1" customWidth="1"/>
    <col min="8978" max="8978" width="10.42578125" style="1" customWidth="1"/>
    <col min="8979" max="8979" width="10.5703125" style="1" customWidth="1"/>
    <col min="8980" max="8980" width="10" style="1" customWidth="1"/>
    <col min="8981" max="8984" width="12.42578125" style="1" customWidth="1"/>
    <col min="8985" max="8985" width="13.42578125" style="1" customWidth="1"/>
    <col min="8986" max="8986" width="22.85546875" style="1" customWidth="1"/>
    <col min="8987" max="8987" width="10" style="1" customWidth="1"/>
    <col min="8988" max="8988" width="10.5703125" style="1" customWidth="1"/>
    <col min="8989" max="8989" width="10.85546875" style="1" customWidth="1"/>
    <col min="8990" max="8990" width="9.140625" style="1" customWidth="1"/>
    <col min="8991" max="8994" width="12" style="1" customWidth="1"/>
    <col min="8995" max="8995" width="9.85546875" style="1" customWidth="1"/>
    <col min="8996" max="8996" width="20.140625" style="1" customWidth="1"/>
    <col min="8997" max="8997" width="9.28515625" style="1" customWidth="1"/>
    <col min="8998" max="8998" width="11.28515625" style="1" customWidth="1"/>
    <col min="8999" max="8999" width="10.85546875" style="1" customWidth="1"/>
    <col min="9000" max="9000" width="10.5703125" style="1" customWidth="1"/>
    <col min="9001" max="9004" width="11" style="1" customWidth="1"/>
    <col min="9005" max="9005" width="9" style="1" customWidth="1"/>
    <col min="9006" max="9006" width="20.85546875" style="1" customWidth="1"/>
    <col min="9007" max="9007" width="11.42578125" style="1" customWidth="1"/>
    <col min="9008" max="9008" width="10.85546875" style="1" customWidth="1"/>
    <col min="9009" max="9009" width="9.140625" style="1" customWidth="1"/>
    <col min="9010" max="9010" width="11" style="1" customWidth="1"/>
    <col min="9011" max="9013" width="10.28515625" style="1" customWidth="1"/>
    <col min="9014" max="9014" width="11.42578125" style="1" customWidth="1"/>
    <col min="9015" max="9015" width="11.85546875" style="1" customWidth="1"/>
    <col min="9016" max="9016" width="19.42578125" style="1" customWidth="1"/>
    <col min="9017" max="9017" width="10.42578125" style="1" customWidth="1"/>
    <col min="9018" max="9018" width="11.7109375" style="1" customWidth="1"/>
    <col min="9019" max="9019" width="13" style="1" customWidth="1"/>
    <col min="9020" max="9020" width="12" style="1" customWidth="1"/>
    <col min="9021" max="9024" width="9.140625" style="1" customWidth="1"/>
    <col min="9025" max="9025" width="11" style="1" customWidth="1"/>
    <col min="9026" max="9026" width="20.42578125" style="1" customWidth="1"/>
    <col min="9027" max="9027" width="10.85546875" style="1" customWidth="1"/>
    <col min="9028" max="9028" width="9.42578125" style="1" customWidth="1"/>
    <col min="9029" max="9029" width="12" style="1" customWidth="1"/>
    <col min="9030" max="9030" width="11.28515625" style="1" customWidth="1"/>
    <col min="9031" max="9034" width="11.85546875" style="1" customWidth="1"/>
    <col min="9035" max="9035" width="11.28515625" style="1" customWidth="1"/>
    <col min="9036" max="9036" width="22" style="1" customWidth="1"/>
    <col min="9037" max="9037" width="10.28515625" style="1" customWidth="1"/>
    <col min="9038" max="9038" width="11.85546875" style="1" customWidth="1"/>
    <col min="9039" max="9039" width="11.5703125" style="1" customWidth="1"/>
    <col min="9040" max="9040" width="11.85546875" style="1" customWidth="1"/>
    <col min="9041" max="9044" width="10.85546875" style="1" customWidth="1"/>
    <col min="9045" max="9045" width="9.42578125" style="1" customWidth="1"/>
    <col min="9046" max="9046" width="20.42578125" style="1" customWidth="1"/>
    <col min="9047" max="9047" width="10.85546875" style="1" customWidth="1"/>
    <col min="9048" max="9048" width="9.42578125" style="1" customWidth="1"/>
    <col min="9049" max="9049" width="12" style="1" customWidth="1"/>
    <col min="9050" max="9050" width="11.28515625" style="1" customWidth="1"/>
    <col min="9051" max="9054" width="11.85546875" style="1" customWidth="1"/>
    <col min="9055" max="9055" width="11.28515625" style="1" customWidth="1"/>
    <col min="9056" max="9056" width="22" style="1" customWidth="1"/>
    <col min="9057" max="9057" width="10.28515625" style="1" customWidth="1"/>
    <col min="9058" max="9058" width="11.85546875" style="1" customWidth="1"/>
    <col min="9059" max="9059" width="11.5703125" style="1" customWidth="1"/>
    <col min="9060" max="9060" width="11.85546875" style="1" customWidth="1"/>
    <col min="9061" max="9064" width="10.85546875" style="1" customWidth="1"/>
    <col min="9065" max="9065" width="9.42578125" style="1" customWidth="1"/>
    <col min="9066" max="9066" width="20.42578125" style="1" customWidth="1"/>
    <col min="9067" max="9067" width="10.85546875" style="1" customWidth="1"/>
    <col min="9068" max="9068" width="9.42578125" style="1" customWidth="1"/>
    <col min="9069" max="9069" width="12" style="1" customWidth="1"/>
    <col min="9070" max="9070" width="11.28515625" style="1" customWidth="1"/>
    <col min="9071" max="9074" width="11.85546875" style="1" customWidth="1"/>
    <col min="9075" max="9075" width="11.28515625" style="1" customWidth="1"/>
    <col min="9076" max="9076" width="22" style="1" customWidth="1"/>
    <col min="9077" max="9077" width="10.28515625" style="1" customWidth="1"/>
    <col min="9078" max="9078" width="11.85546875" style="1" customWidth="1"/>
    <col min="9079" max="9079" width="11.5703125" style="1" customWidth="1"/>
    <col min="9080" max="9080" width="11.85546875" style="1" customWidth="1"/>
    <col min="9081" max="9084" width="10.85546875" style="1" customWidth="1"/>
    <col min="9085" max="9085" width="9.42578125" style="1" customWidth="1"/>
    <col min="9086" max="9086" width="21.42578125" style="1" customWidth="1"/>
    <col min="9087" max="9087" width="16.85546875" style="1" customWidth="1"/>
    <col min="9088" max="9088" width="11.5703125" style="1" customWidth="1"/>
    <col min="9089" max="9089" width="9.42578125" style="1" customWidth="1"/>
    <col min="9090" max="9090" width="11.140625" style="1" customWidth="1"/>
    <col min="9091" max="9094" width="12.28515625" style="1" customWidth="1"/>
    <col min="9095" max="9095" width="10.28515625" style="1" customWidth="1"/>
    <col min="9096" max="9096" width="20" style="1" customWidth="1"/>
    <col min="9097" max="9097" width="12.85546875" style="1" customWidth="1"/>
    <col min="9098" max="9098" width="12" style="1" customWidth="1"/>
    <col min="9099" max="9099" width="11.28515625" style="1" customWidth="1"/>
    <col min="9100" max="9100" width="10.85546875" style="1" customWidth="1"/>
    <col min="9101" max="9104" width="9.5703125" style="1" customWidth="1"/>
    <col min="9105" max="9105" width="10.5703125" style="1" customWidth="1"/>
    <col min="9106" max="9106" width="19" style="1" customWidth="1"/>
    <col min="9107" max="9107" width="4.7109375" style="1" customWidth="1"/>
    <col min="9108" max="9108" width="4.28515625" style="1" customWidth="1"/>
    <col min="9109" max="9109" width="4.42578125" style="1" customWidth="1"/>
    <col min="9110" max="9110" width="5.140625" style="1" customWidth="1"/>
    <col min="9111" max="9111" width="5.7109375" style="1" customWidth="1"/>
    <col min="9112" max="9112" width="6.28515625" style="1" customWidth="1"/>
    <col min="9113" max="9113" width="6.5703125" style="1" customWidth="1"/>
    <col min="9114" max="9114" width="6.28515625" style="1" customWidth="1"/>
    <col min="9115" max="9116" width="5.7109375" style="1" customWidth="1"/>
    <col min="9117" max="9117" width="14.7109375" style="1" customWidth="1"/>
    <col min="9118" max="9127" width="5.7109375" style="1" customWidth="1"/>
    <col min="9128" max="9216" width="9.140625" style="1"/>
    <col min="9217" max="9217" width="13.28515625" style="1" customWidth="1"/>
    <col min="9218" max="9218" width="42.5703125" style="1" customWidth="1"/>
    <col min="9219" max="9219" width="15.85546875" style="1" customWidth="1"/>
    <col min="9220" max="9220" width="20.140625" style="1" customWidth="1"/>
    <col min="9221" max="9221" width="25.140625" style="1" customWidth="1"/>
    <col min="9222" max="9222" width="21.5703125" style="1" customWidth="1"/>
    <col min="9223" max="9223" width="12.85546875" style="1" customWidth="1"/>
    <col min="9224" max="9224" width="9.140625" style="1" customWidth="1"/>
    <col min="9225" max="9225" width="10.5703125" style="1" customWidth="1"/>
    <col min="9226" max="9226" width="10.28515625" style="1" customWidth="1"/>
    <col min="9227" max="9230" width="10.85546875" style="1" customWidth="1"/>
    <col min="9231" max="9231" width="11.140625" style="1" customWidth="1"/>
    <col min="9232" max="9232" width="19.7109375" style="1" customWidth="1"/>
    <col min="9233" max="9233" width="10.5703125" style="1" bestFit="1" customWidth="1"/>
    <col min="9234" max="9234" width="10.42578125" style="1" customWidth="1"/>
    <col min="9235" max="9235" width="10.5703125" style="1" customWidth="1"/>
    <col min="9236" max="9236" width="10" style="1" customWidth="1"/>
    <col min="9237" max="9240" width="12.42578125" style="1" customWidth="1"/>
    <col min="9241" max="9241" width="13.42578125" style="1" customWidth="1"/>
    <col min="9242" max="9242" width="22.85546875" style="1" customWidth="1"/>
    <col min="9243" max="9243" width="10" style="1" customWidth="1"/>
    <col min="9244" max="9244" width="10.5703125" style="1" customWidth="1"/>
    <col min="9245" max="9245" width="10.85546875" style="1" customWidth="1"/>
    <col min="9246" max="9246" width="9.140625" style="1" customWidth="1"/>
    <col min="9247" max="9250" width="12" style="1" customWidth="1"/>
    <col min="9251" max="9251" width="9.85546875" style="1" customWidth="1"/>
    <col min="9252" max="9252" width="20.140625" style="1" customWidth="1"/>
    <col min="9253" max="9253" width="9.28515625" style="1" customWidth="1"/>
    <col min="9254" max="9254" width="11.28515625" style="1" customWidth="1"/>
    <col min="9255" max="9255" width="10.85546875" style="1" customWidth="1"/>
    <col min="9256" max="9256" width="10.5703125" style="1" customWidth="1"/>
    <col min="9257" max="9260" width="11" style="1" customWidth="1"/>
    <col min="9261" max="9261" width="9" style="1" customWidth="1"/>
    <col min="9262" max="9262" width="20.85546875" style="1" customWidth="1"/>
    <col min="9263" max="9263" width="11.42578125" style="1" customWidth="1"/>
    <col min="9264" max="9264" width="10.85546875" style="1" customWidth="1"/>
    <col min="9265" max="9265" width="9.140625" style="1" customWidth="1"/>
    <col min="9266" max="9266" width="11" style="1" customWidth="1"/>
    <col min="9267" max="9269" width="10.28515625" style="1" customWidth="1"/>
    <col min="9270" max="9270" width="11.42578125" style="1" customWidth="1"/>
    <col min="9271" max="9271" width="11.85546875" style="1" customWidth="1"/>
    <col min="9272" max="9272" width="19.42578125" style="1" customWidth="1"/>
    <col min="9273" max="9273" width="10.42578125" style="1" customWidth="1"/>
    <col min="9274" max="9274" width="11.7109375" style="1" customWidth="1"/>
    <col min="9275" max="9275" width="13" style="1" customWidth="1"/>
    <col min="9276" max="9276" width="12" style="1" customWidth="1"/>
    <col min="9277" max="9280" width="9.140625" style="1" customWidth="1"/>
    <col min="9281" max="9281" width="11" style="1" customWidth="1"/>
    <col min="9282" max="9282" width="20.42578125" style="1" customWidth="1"/>
    <col min="9283" max="9283" width="10.85546875" style="1" customWidth="1"/>
    <col min="9284" max="9284" width="9.42578125" style="1" customWidth="1"/>
    <col min="9285" max="9285" width="12" style="1" customWidth="1"/>
    <col min="9286" max="9286" width="11.28515625" style="1" customWidth="1"/>
    <col min="9287" max="9290" width="11.85546875" style="1" customWidth="1"/>
    <col min="9291" max="9291" width="11.28515625" style="1" customWidth="1"/>
    <col min="9292" max="9292" width="22" style="1" customWidth="1"/>
    <col min="9293" max="9293" width="10.28515625" style="1" customWidth="1"/>
    <col min="9294" max="9294" width="11.85546875" style="1" customWidth="1"/>
    <col min="9295" max="9295" width="11.5703125" style="1" customWidth="1"/>
    <col min="9296" max="9296" width="11.85546875" style="1" customWidth="1"/>
    <col min="9297" max="9300" width="10.85546875" style="1" customWidth="1"/>
    <col min="9301" max="9301" width="9.42578125" style="1" customWidth="1"/>
    <col min="9302" max="9302" width="20.42578125" style="1" customWidth="1"/>
    <col min="9303" max="9303" width="10.85546875" style="1" customWidth="1"/>
    <col min="9304" max="9304" width="9.42578125" style="1" customWidth="1"/>
    <col min="9305" max="9305" width="12" style="1" customWidth="1"/>
    <col min="9306" max="9306" width="11.28515625" style="1" customWidth="1"/>
    <col min="9307" max="9310" width="11.85546875" style="1" customWidth="1"/>
    <col min="9311" max="9311" width="11.28515625" style="1" customWidth="1"/>
    <col min="9312" max="9312" width="22" style="1" customWidth="1"/>
    <col min="9313" max="9313" width="10.28515625" style="1" customWidth="1"/>
    <col min="9314" max="9314" width="11.85546875" style="1" customWidth="1"/>
    <col min="9315" max="9315" width="11.5703125" style="1" customWidth="1"/>
    <col min="9316" max="9316" width="11.85546875" style="1" customWidth="1"/>
    <col min="9317" max="9320" width="10.85546875" style="1" customWidth="1"/>
    <col min="9321" max="9321" width="9.42578125" style="1" customWidth="1"/>
    <col min="9322" max="9322" width="20.42578125" style="1" customWidth="1"/>
    <col min="9323" max="9323" width="10.85546875" style="1" customWidth="1"/>
    <col min="9324" max="9324" width="9.42578125" style="1" customWidth="1"/>
    <col min="9325" max="9325" width="12" style="1" customWidth="1"/>
    <col min="9326" max="9326" width="11.28515625" style="1" customWidth="1"/>
    <col min="9327" max="9330" width="11.85546875" style="1" customWidth="1"/>
    <col min="9331" max="9331" width="11.28515625" style="1" customWidth="1"/>
    <col min="9332" max="9332" width="22" style="1" customWidth="1"/>
    <col min="9333" max="9333" width="10.28515625" style="1" customWidth="1"/>
    <col min="9334" max="9334" width="11.85546875" style="1" customWidth="1"/>
    <col min="9335" max="9335" width="11.5703125" style="1" customWidth="1"/>
    <col min="9336" max="9336" width="11.85546875" style="1" customWidth="1"/>
    <col min="9337" max="9340" width="10.85546875" style="1" customWidth="1"/>
    <col min="9341" max="9341" width="9.42578125" style="1" customWidth="1"/>
    <col min="9342" max="9342" width="21.42578125" style="1" customWidth="1"/>
    <col min="9343" max="9343" width="16.85546875" style="1" customWidth="1"/>
    <col min="9344" max="9344" width="11.5703125" style="1" customWidth="1"/>
    <col min="9345" max="9345" width="9.42578125" style="1" customWidth="1"/>
    <col min="9346" max="9346" width="11.140625" style="1" customWidth="1"/>
    <col min="9347" max="9350" width="12.28515625" style="1" customWidth="1"/>
    <col min="9351" max="9351" width="10.28515625" style="1" customWidth="1"/>
    <col min="9352" max="9352" width="20" style="1" customWidth="1"/>
    <col min="9353" max="9353" width="12.85546875" style="1" customWidth="1"/>
    <col min="9354" max="9354" width="12" style="1" customWidth="1"/>
    <col min="9355" max="9355" width="11.28515625" style="1" customWidth="1"/>
    <col min="9356" max="9356" width="10.85546875" style="1" customWidth="1"/>
    <col min="9357" max="9360" width="9.5703125" style="1" customWidth="1"/>
    <col min="9361" max="9361" width="10.5703125" style="1" customWidth="1"/>
    <col min="9362" max="9362" width="19" style="1" customWidth="1"/>
    <col min="9363" max="9363" width="4.7109375" style="1" customWidth="1"/>
    <col min="9364" max="9364" width="4.28515625" style="1" customWidth="1"/>
    <col min="9365" max="9365" width="4.42578125" style="1" customWidth="1"/>
    <col min="9366" max="9366" width="5.140625" style="1" customWidth="1"/>
    <col min="9367" max="9367" width="5.7109375" style="1" customWidth="1"/>
    <col min="9368" max="9368" width="6.28515625" style="1" customWidth="1"/>
    <col min="9369" max="9369" width="6.5703125" style="1" customWidth="1"/>
    <col min="9370" max="9370" width="6.28515625" style="1" customWidth="1"/>
    <col min="9371" max="9372" width="5.7109375" style="1" customWidth="1"/>
    <col min="9373" max="9373" width="14.7109375" style="1" customWidth="1"/>
    <col min="9374" max="9383" width="5.7109375" style="1" customWidth="1"/>
    <col min="9384" max="9472" width="9.140625" style="1"/>
    <col min="9473" max="9473" width="13.28515625" style="1" customWidth="1"/>
    <col min="9474" max="9474" width="42.5703125" style="1" customWidth="1"/>
    <col min="9475" max="9475" width="15.85546875" style="1" customWidth="1"/>
    <col min="9476" max="9476" width="20.140625" style="1" customWidth="1"/>
    <col min="9477" max="9477" width="25.140625" style="1" customWidth="1"/>
    <col min="9478" max="9478" width="21.5703125" style="1" customWidth="1"/>
    <col min="9479" max="9479" width="12.85546875" style="1" customWidth="1"/>
    <col min="9480" max="9480" width="9.140625" style="1" customWidth="1"/>
    <col min="9481" max="9481" width="10.5703125" style="1" customWidth="1"/>
    <col min="9482" max="9482" width="10.28515625" style="1" customWidth="1"/>
    <col min="9483" max="9486" width="10.85546875" style="1" customWidth="1"/>
    <col min="9487" max="9487" width="11.140625" style="1" customWidth="1"/>
    <col min="9488" max="9488" width="19.7109375" style="1" customWidth="1"/>
    <col min="9489" max="9489" width="10.5703125" style="1" bestFit="1" customWidth="1"/>
    <col min="9490" max="9490" width="10.42578125" style="1" customWidth="1"/>
    <col min="9491" max="9491" width="10.5703125" style="1" customWidth="1"/>
    <col min="9492" max="9492" width="10" style="1" customWidth="1"/>
    <col min="9493" max="9496" width="12.42578125" style="1" customWidth="1"/>
    <col min="9497" max="9497" width="13.42578125" style="1" customWidth="1"/>
    <col min="9498" max="9498" width="22.85546875" style="1" customWidth="1"/>
    <col min="9499" max="9499" width="10" style="1" customWidth="1"/>
    <col min="9500" max="9500" width="10.5703125" style="1" customWidth="1"/>
    <col min="9501" max="9501" width="10.85546875" style="1" customWidth="1"/>
    <col min="9502" max="9502" width="9.140625" style="1" customWidth="1"/>
    <col min="9503" max="9506" width="12" style="1" customWidth="1"/>
    <col min="9507" max="9507" width="9.85546875" style="1" customWidth="1"/>
    <col min="9508" max="9508" width="20.140625" style="1" customWidth="1"/>
    <col min="9509" max="9509" width="9.28515625" style="1" customWidth="1"/>
    <col min="9510" max="9510" width="11.28515625" style="1" customWidth="1"/>
    <col min="9511" max="9511" width="10.85546875" style="1" customWidth="1"/>
    <col min="9512" max="9512" width="10.5703125" style="1" customWidth="1"/>
    <col min="9513" max="9516" width="11" style="1" customWidth="1"/>
    <col min="9517" max="9517" width="9" style="1" customWidth="1"/>
    <col min="9518" max="9518" width="20.85546875" style="1" customWidth="1"/>
    <col min="9519" max="9519" width="11.42578125" style="1" customWidth="1"/>
    <col min="9520" max="9520" width="10.85546875" style="1" customWidth="1"/>
    <col min="9521" max="9521" width="9.140625" style="1" customWidth="1"/>
    <col min="9522" max="9522" width="11" style="1" customWidth="1"/>
    <col min="9523" max="9525" width="10.28515625" style="1" customWidth="1"/>
    <col min="9526" max="9526" width="11.42578125" style="1" customWidth="1"/>
    <col min="9527" max="9527" width="11.85546875" style="1" customWidth="1"/>
    <col min="9528" max="9528" width="19.42578125" style="1" customWidth="1"/>
    <col min="9529" max="9529" width="10.42578125" style="1" customWidth="1"/>
    <col min="9530" max="9530" width="11.7109375" style="1" customWidth="1"/>
    <col min="9531" max="9531" width="13" style="1" customWidth="1"/>
    <col min="9532" max="9532" width="12" style="1" customWidth="1"/>
    <col min="9533" max="9536" width="9.140625" style="1" customWidth="1"/>
    <col min="9537" max="9537" width="11" style="1" customWidth="1"/>
    <col min="9538" max="9538" width="20.42578125" style="1" customWidth="1"/>
    <col min="9539" max="9539" width="10.85546875" style="1" customWidth="1"/>
    <col min="9540" max="9540" width="9.42578125" style="1" customWidth="1"/>
    <col min="9541" max="9541" width="12" style="1" customWidth="1"/>
    <col min="9542" max="9542" width="11.28515625" style="1" customWidth="1"/>
    <col min="9543" max="9546" width="11.85546875" style="1" customWidth="1"/>
    <col min="9547" max="9547" width="11.28515625" style="1" customWidth="1"/>
    <col min="9548" max="9548" width="22" style="1" customWidth="1"/>
    <col min="9549" max="9549" width="10.28515625" style="1" customWidth="1"/>
    <col min="9550" max="9550" width="11.85546875" style="1" customWidth="1"/>
    <col min="9551" max="9551" width="11.5703125" style="1" customWidth="1"/>
    <col min="9552" max="9552" width="11.85546875" style="1" customWidth="1"/>
    <col min="9553" max="9556" width="10.85546875" style="1" customWidth="1"/>
    <col min="9557" max="9557" width="9.42578125" style="1" customWidth="1"/>
    <col min="9558" max="9558" width="20.42578125" style="1" customWidth="1"/>
    <col min="9559" max="9559" width="10.85546875" style="1" customWidth="1"/>
    <col min="9560" max="9560" width="9.42578125" style="1" customWidth="1"/>
    <col min="9561" max="9561" width="12" style="1" customWidth="1"/>
    <col min="9562" max="9562" width="11.28515625" style="1" customWidth="1"/>
    <col min="9563" max="9566" width="11.85546875" style="1" customWidth="1"/>
    <col min="9567" max="9567" width="11.28515625" style="1" customWidth="1"/>
    <col min="9568" max="9568" width="22" style="1" customWidth="1"/>
    <col min="9569" max="9569" width="10.28515625" style="1" customWidth="1"/>
    <col min="9570" max="9570" width="11.85546875" style="1" customWidth="1"/>
    <col min="9571" max="9571" width="11.5703125" style="1" customWidth="1"/>
    <col min="9572" max="9572" width="11.85546875" style="1" customWidth="1"/>
    <col min="9573" max="9576" width="10.85546875" style="1" customWidth="1"/>
    <col min="9577" max="9577" width="9.42578125" style="1" customWidth="1"/>
    <col min="9578" max="9578" width="20.42578125" style="1" customWidth="1"/>
    <col min="9579" max="9579" width="10.85546875" style="1" customWidth="1"/>
    <col min="9580" max="9580" width="9.42578125" style="1" customWidth="1"/>
    <col min="9581" max="9581" width="12" style="1" customWidth="1"/>
    <col min="9582" max="9582" width="11.28515625" style="1" customWidth="1"/>
    <col min="9583" max="9586" width="11.85546875" style="1" customWidth="1"/>
    <col min="9587" max="9587" width="11.28515625" style="1" customWidth="1"/>
    <col min="9588" max="9588" width="22" style="1" customWidth="1"/>
    <col min="9589" max="9589" width="10.28515625" style="1" customWidth="1"/>
    <col min="9590" max="9590" width="11.85546875" style="1" customWidth="1"/>
    <col min="9591" max="9591" width="11.5703125" style="1" customWidth="1"/>
    <col min="9592" max="9592" width="11.85546875" style="1" customWidth="1"/>
    <col min="9593" max="9596" width="10.85546875" style="1" customWidth="1"/>
    <col min="9597" max="9597" width="9.42578125" style="1" customWidth="1"/>
    <col min="9598" max="9598" width="21.42578125" style="1" customWidth="1"/>
    <col min="9599" max="9599" width="16.85546875" style="1" customWidth="1"/>
    <col min="9600" max="9600" width="11.5703125" style="1" customWidth="1"/>
    <col min="9601" max="9601" width="9.42578125" style="1" customWidth="1"/>
    <col min="9602" max="9602" width="11.140625" style="1" customWidth="1"/>
    <col min="9603" max="9606" width="12.28515625" style="1" customWidth="1"/>
    <col min="9607" max="9607" width="10.28515625" style="1" customWidth="1"/>
    <col min="9608" max="9608" width="20" style="1" customWidth="1"/>
    <col min="9609" max="9609" width="12.85546875" style="1" customWidth="1"/>
    <col min="9610" max="9610" width="12" style="1" customWidth="1"/>
    <col min="9611" max="9611" width="11.28515625" style="1" customWidth="1"/>
    <col min="9612" max="9612" width="10.85546875" style="1" customWidth="1"/>
    <col min="9613" max="9616" width="9.5703125" style="1" customWidth="1"/>
    <col min="9617" max="9617" width="10.5703125" style="1" customWidth="1"/>
    <col min="9618" max="9618" width="19" style="1" customWidth="1"/>
    <col min="9619" max="9619" width="4.7109375" style="1" customWidth="1"/>
    <col min="9620" max="9620" width="4.28515625" style="1" customWidth="1"/>
    <col min="9621" max="9621" width="4.42578125" style="1" customWidth="1"/>
    <col min="9622" max="9622" width="5.140625" style="1" customWidth="1"/>
    <col min="9623" max="9623" width="5.7109375" style="1" customWidth="1"/>
    <col min="9624" max="9624" width="6.28515625" style="1" customWidth="1"/>
    <col min="9625" max="9625" width="6.5703125" style="1" customWidth="1"/>
    <col min="9626" max="9626" width="6.28515625" style="1" customWidth="1"/>
    <col min="9627" max="9628" width="5.7109375" style="1" customWidth="1"/>
    <col min="9629" max="9629" width="14.7109375" style="1" customWidth="1"/>
    <col min="9630" max="9639" width="5.7109375" style="1" customWidth="1"/>
    <col min="9640" max="9728" width="9.140625" style="1"/>
    <col min="9729" max="9729" width="13.28515625" style="1" customWidth="1"/>
    <col min="9730" max="9730" width="42.5703125" style="1" customWidth="1"/>
    <col min="9731" max="9731" width="15.85546875" style="1" customWidth="1"/>
    <col min="9732" max="9732" width="20.140625" style="1" customWidth="1"/>
    <col min="9733" max="9733" width="25.140625" style="1" customWidth="1"/>
    <col min="9734" max="9734" width="21.5703125" style="1" customWidth="1"/>
    <col min="9735" max="9735" width="12.85546875" style="1" customWidth="1"/>
    <col min="9736" max="9736" width="9.140625" style="1" customWidth="1"/>
    <col min="9737" max="9737" width="10.5703125" style="1" customWidth="1"/>
    <col min="9738" max="9738" width="10.28515625" style="1" customWidth="1"/>
    <col min="9739" max="9742" width="10.85546875" style="1" customWidth="1"/>
    <col min="9743" max="9743" width="11.140625" style="1" customWidth="1"/>
    <col min="9744" max="9744" width="19.7109375" style="1" customWidth="1"/>
    <col min="9745" max="9745" width="10.5703125" style="1" bestFit="1" customWidth="1"/>
    <col min="9746" max="9746" width="10.42578125" style="1" customWidth="1"/>
    <col min="9747" max="9747" width="10.5703125" style="1" customWidth="1"/>
    <col min="9748" max="9748" width="10" style="1" customWidth="1"/>
    <col min="9749" max="9752" width="12.42578125" style="1" customWidth="1"/>
    <col min="9753" max="9753" width="13.42578125" style="1" customWidth="1"/>
    <col min="9754" max="9754" width="22.85546875" style="1" customWidth="1"/>
    <col min="9755" max="9755" width="10" style="1" customWidth="1"/>
    <col min="9756" max="9756" width="10.5703125" style="1" customWidth="1"/>
    <col min="9757" max="9757" width="10.85546875" style="1" customWidth="1"/>
    <col min="9758" max="9758" width="9.140625" style="1" customWidth="1"/>
    <col min="9759" max="9762" width="12" style="1" customWidth="1"/>
    <col min="9763" max="9763" width="9.85546875" style="1" customWidth="1"/>
    <col min="9764" max="9764" width="20.140625" style="1" customWidth="1"/>
    <col min="9765" max="9765" width="9.28515625" style="1" customWidth="1"/>
    <col min="9766" max="9766" width="11.28515625" style="1" customWidth="1"/>
    <col min="9767" max="9767" width="10.85546875" style="1" customWidth="1"/>
    <col min="9768" max="9768" width="10.5703125" style="1" customWidth="1"/>
    <col min="9769" max="9772" width="11" style="1" customWidth="1"/>
    <col min="9773" max="9773" width="9" style="1" customWidth="1"/>
    <col min="9774" max="9774" width="20.85546875" style="1" customWidth="1"/>
    <col min="9775" max="9775" width="11.42578125" style="1" customWidth="1"/>
    <col min="9776" max="9776" width="10.85546875" style="1" customWidth="1"/>
    <col min="9777" max="9777" width="9.140625" style="1" customWidth="1"/>
    <col min="9778" max="9778" width="11" style="1" customWidth="1"/>
    <col min="9779" max="9781" width="10.28515625" style="1" customWidth="1"/>
    <col min="9782" max="9782" width="11.42578125" style="1" customWidth="1"/>
    <col min="9783" max="9783" width="11.85546875" style="1" customWidth="1"/>
    <col min="9784" max="9784" width="19.42578125" style="1" customWidth="1"/>
    <col min="9785" max="9785" width="10.42578125" style="1" customWidth="1"/>
    <col min="9786" max="9786" width="11.7109375" style="1" customWidth="1"/>
    <col min="9787" max="9787" width="13" style="1" customWidth="1"/>
    <col min="9788" max="9788" width="12" style="1" customWidth="1"/>
    <col min="9789" max="9792" width="9.140625" style="1" customWidth="1"/>
    <col min="9793" max="9793" width="11" style="1" customWidth="1"/>
    <col min="9794" max="9794" width="20.42578125" style="1" customWidth="1"/>
    <col min="9795" max="9795" width="10.85546875" style="1" customWidth="1"/>
    <col min="9796" max="9796" width="9.42578125" style="1" customWidth="1"/>
    <col min="9797" max="9797" width="12" style="1" customWidth="1"/>
    <col min="9798" max="9798" width="11.28515625" style="1" customWidth="1"/>
    <col min="9799" max="9802" width="11.85546875" style="1" customWidth="1"/>
    <col min="9803" max="9803" width="11.28515625" style="1" customWidth="1"/>
    <col min="9804" max="9804" width="22" style="1" customWidth="1"/>
    <col min="9805" max="9805" width="10.28515625" style="1" customWidth="1"/>
    <col min="9806" max="9806" width="11.85546875" style="1" customWidth="1"/>
    <col min="9807" max="9807" width="11.5703125" style="1" customWidth="1"/>
    <col min="9808" max="9808" width="11.85546875" style="1" customWidth="1"/>
    <col min="9809" max="9812" width="10.85546875" style="1" customWidth="1"/>
    <col min="9813" max="9813" width="9.42578125" style="1" customWidth="1"/>
    <col min="9814" max="9814" width="20.42578125" style="1" customWidth="1"/>
    <col min="9815" max="9815" width="10.85546875" style="1" customWidth="1"/>
    <col min="9816" max="9816" width="9.42578125" style="1" customWidth="1"/>
    <col min="9817" max="9817" width="12" style="1" customWidth="1"/>
    <col min="9818" max="9818" width="11.28515625" style="1" customWidth="1"/>
    <col min="9819" max="9822" width="11.85546875" style="1" customWidth="1"/>
    <col min="9823" max="9823" width="11.28515625" style="1" customWidth="1"/>
    <col min="9824" max="9824" width="22" style="1" customWidth="1"/>
    <col min="9825" max="9825" width="10.28515625" style="1" customWidth="1"/>
    <col min="9826" max="9826" width="11.85546875" style="1" customWidth="1"/>
    <col min="9827" max="9827" width="11.5703125" style="1" customWidth="1"/>
    <col min="9828" max="9828" width="11.85546875" style="1" customWidth="1"/>
    <col min="9829" max="9832" width="10.85546875" style="1" customWidth="1"/>
    <col min="9833" max="9833" width="9.42578125" style="1" customWidth="1"/>
    <col min="9834" max="9834" width="20.42578125" style="1" customWidth="1"/>
    <col min="9835" max="9835" width="10.85546875" style="1" customWidth="1"/>
    <col min="9836" max="9836" width="9.42578125" style="1" customWidth="1"/>
    <col min="9837" max="9837" width="12" style="1" customWidth="1"/>
    <col min="9838" max="9838" width="11.28515625" style="1" customWidth="1"/>
    <col min="9839" max="9842" width="11.85546875" style="1" customWidth="1"/>
    <col min="9843" max="9843" width="11.28515625" style="1" customWidth="1"/>
    <col min="9844" max="9844" width="22" style="1" customWidth="1"/>
    <col min="9845" max="9845" width="10.28515625" style="1" customWidth="1"/>
    <col min="9846" max="9846" width="11.85546875" style="1" customWidth="1"/>
    <col min="9847" max="9847" width="11.5703125" style="1" customWidth="1"/>
    <col min="9848" max="9848" width="11.85546875" style="1" customWidth="1"/>
    <col min="9849" max="9852" width="10.85546875" style="1" customWidth="1"/>
    <col min="9853" max="9853" width="9.42578125" style="1" customWidth="1"/>
    <col min="9854" max="9854" width="21.42578125" style="1" customWidth="1"/>
    <col min="9855" max="9855" width="16.85546875" style="1" customWidth="1"/>
    <col min="9856" max="9856" width="11.5703125" style="1" customWidth="1"/>
    <col min="9857" max="9857" width="9.42578125" style="1" customWidth="1"/>
    <col min="9858" max="9858" width="11.140625" style="1" customWidth="1"/>
    <col min="9859" max="9862" width="12.28515625" style="1" customWidth="1"/>
    <col min="9863" max="9863" width="10.28515625" style="1" customWidth="1"/>
    <col min="9864" max="9864" width="20" style="1" customWidth="1"/>
    <col min="9865" max="9865" width="12.85546875" style="1" customWidth="1"/>
    <col min="9866" max="9866" width="12" style="1" customWidth="1"/>
    <col min="9867" max="9867" width="11.28515625" style="1" customWidth="1"/>
    <col min="9868" max="9868" width="10.85546875" style="1" customWidth="1"/>
    <col min="9869" max="9872" width="9.5703125" style="1" customWidth="1"/>
    <col min="9873" max="9873" width="10.5703125" style="1" customWidth="1"/>
    <col min="9874" max="9874" width="19" style="1" customWidth="1"/>
    <col min="9875" max="9875" width="4.7109375" style="1" customWidth="1"/>
    <col min="9876" max="9876" width="4.28515625" style="1" customWidth="1"/>
    <col min="9877" max="9877" width="4.42578125" style="1" customWidth="1"/>
    <col min="9878" max="9878" width="5.140625" style="1" customWidth="1"/>
    <col min="9879" max="9879" width="5.7109375" style="1" customWidth="1"/>
    <col min="9880" max="9880" width="6.28515625" style="1" customWidth="1"/>
    <col min="9881" max="9881" width="6.5703125" style="1" customWidth="1"/>
    <col min="9882" max="9882" width="6.28515625" style="1" customWidth="1"/>
    <col min="9883" max="9884" width="5.7109375" style="1" customWidth="1"/>
    <col min="9885" max="9885" width="14.7109375" style="1" customWidth="1"/>
    <col min="9886" max="9895" width="5.7109375" style="1" customWidth="1"/>
    <col min="9896" max="9984" width="9.140625" style="1"/>
    <col min="9985" max="9985" width="13.28515625" style="1" customWidth="1"/>
    <col min="9986" max="9986" width="42.5703125" style="1" customWidth="1"/>
    <col min="9987" max="9987" width="15.85546875" style="1" customWidth="1"/>
    <col min="9988" max="9988" width="20.140625" style="1" customWidth="1"/>
    <col min="9989" max="9989" width="25.140625" style="1" customWidth="1"/>
    <col min="9990" max="9990" width="21.5703125" style="1" customWidth="1"/>
    <col min="9991" max="9991" width="12.85546875" style="1" customWidth="1"/>
    <col min="9992" max="9992" width="9.140625" style="1" customWidth="1"/>
    <col min="9993" max="9993" width="10.5703125" style="1" customWidth="1"/>
    <col min="9994" max="9994" width="10.28515625" style="1" customWidth="1"/>
    <col min="9995" max="9998" width="10.85546875" style="1" customWidth="1"/>
    <col min="9999" max="9999" width="11.140625" style="1" customWidth="1"/>
    <col min="10000" max="10000" width="19.7109375" style="1" customWidth="1"/>
    <col min="10001" max="10001" width="10.5703125" style="1" bestFit="1" customWidth="1"/>
    <col min="10002" max="10002" width="10.42578125" style="1" customWidth="1"/>
    <col min="10003" max="10003" width="10.5703125" style="1" customWidth="1"/>
    <col min="10004" max="10004" width="10" style="1" customWidth="1"/>
    <col min="10005" max="10008" width="12.42578125" style="1" customWidth="1"/>
    <col min="10009" max="10009" width="13.42578125" style="1" customWidth="1"/>
    <col min="10010" max="10010" width="22.85546875" style="1" customWidth="1"/>
    <col min="10011" max="10011" width="10" style="1" customWidth="1"/>
    <col min="10012" max="10012" width="10.5703125" style="1" customWidth="1"/>
    <col min="10013" max="10013" width="10.85546875" style="1" customWidth="1"/>
    <col min="10014" max="10014" width="9.140625" style="1" customWidth="1"/>
    <col min="10015" max="10018" width="12" style="1" customWidth="1"/>
    <col min="10019" max="10019" width="9.85546875" style="1" customWidth="1"/>
    <col min="10020" max="10020" width="20.140625" style="1" customWidth="1"/>
    <col min="10021" max="10021" width="9.28515625" style="1" customWidth="1"/>
    <col min="10022" max="10022" width="11.28515625" style="1" customWidth="1"/>
    <col min="10023" max="10023" width="10.85546875" style="1" customWidth="1"/>
    <col min="10024" max="10024" width="10.5703125" style="1" customWidth="1"/>
    <col min="10025" max="10028" width="11" style="1" customWidth="1"/>
    <col min="10029" max="10029" width="9" style="1" customWidth="1"/>
    <col min="10030" max="10030" width="20.85546875" style="1" customWidth="1"/>
    <col min="10031" max="10031" width="11.42578125" style="1" customWidth="1"/>
    <col min="10032" max="10032" width="10.85546875" style="1" customWidth="1"/>
    <col min="10033" max="10033" width="9.140625" style="1" customWidth="1"/>
    <col min="10034" max="10034" width="11" style="1" customWidth="1"/>
    <col min="10035" max="10037" width="10.28515625" style="1" customWidth="1"/>
    <col min="10038" max="10038" width="11.42578125" style="1" customWidth="1"/>
    <col min="10039" max="10039" width="11.85546875" style="1" customWidth="1"/>
    <col min="10040" max="10040" width="19.42578125" style="1" customWidth="1"/>
    <col min="10041" max="10041" width="10.42578125" style="1" customWidth="1"/>
    <col min="10042" max="10042" width="11.7109375" style="1" customWidth="1"/>
    <col min="10043" max="10043" width="13" style="1" customWidth="1"/>
    <col min="10044" max="10044" width="12" style="1" customWidth="1"/>
    <col min="10045" max="10048" width="9.140625" style="1" customWidth="1"/>
    <col min="10049" max="10049" width="11" style="1" customWidth="1"/>
    <col min="10050" max="10050" width="20.42578125" style="1" customWidth="1"/>
    <col min="10051" max="10051" width="10.85546875" style="1" customWidth="1"/>
    <col min="10052" max="10052" width="9.42578125" style="1" customWidth="1"/>
    <col min="10053" max="10053" width="12" style="1" customWidth="1"/>
    <col min="10054" max="10054" width="11.28515625" style="1" customWidth="1"/>
    <col min="10055" max="10058" width="11.85546875" style="1" customWidth="1"/>
    <col min="10059" max="10059" width="11.28515625" style="1" customWidth="1"/>
    <col min="10060" max="10060" width="22" style="1" customWidth="1"/>
    <col min="10061" max="10061" width="10.28515625" style="1" customWidth="1"/>
    <col min="10062" max="10062" width="11.85546875" style="1" customWidth="1"/>
    <col min="10063" max="10063" width="11.5703125" style="1" customWidth="1"/>
    <col min="10064" max="10064" width="11.85546875" style="1" customWidth="1"/>
    <col min="10065" max="10068" width="10.85546875" style="1" customWidth="1"/>
    <col min="10069" max="10069" width="9.42578125" style="1" customWidth="1"/>
    <col min="10070" max="10070" width="20.42578125" style="1" customWidth="1"/>
    <col min="10071" max="10071" width="10.85546875" style="1" customWidth="1"/>
    <col min="10072" max="10072" width="9.42578125" style="1" customWidth="1"/>
    <col min="10073" max="10073" width="12" style="1" customWidth="1"/>
    <col min="10074" max="10074" width="11.28515625" style="1" customWidth="1"/>
    <col min="10075" max="10078" width="11.85546875" style="1" customWidth="1"/>
    <col min="10079" max="10079" width="11.28515625" style="1" customWidth="1"/>
    <col min="10080" max="10080" width="22" style="1" customWidth="1"/>
    <col min="10081" max="10081" width="10.28515625" style="1" customWidth="1"/>
    <col min="10082" max="10082" width="11.85546875" style="1" customWidth="1"/>
    <col min="10083" max="10083" width="11.5703125" style="1" customWidth="1"/>
    <col min="10084" max="10084" width="11.85546875" style="1" customWidth="1"/>
    <col min="10085" max="10088" width="10.85546875" style="1" customWidth="1"/>
    <col min="10089" max="10089" width="9.42578125" style="1" customWidth="1"/>
    <col min="10090" max="10090" width="20.42578125" style="1" customWidth="1"/>
    <col min="10091" max="10091" width="10.85546875" style="1" customWidth="1"/>
    <col min="10092" max="10092" width="9.42578125" style="1" customWidth="1"/>
    <col min="10093" max="10093" width="12" style="1" customWidth="1"/>
    <col min="10094" max="10094" width="11.28515625" style="1" customWidth="1"/>
    <col min="10095" max="10098" width="11.85546875" style="1" customWidth="1"/>
    <col min="10099" max="10099" width="11.28515625" style="1" customWidth="1"/>
    <col min="10100" max="10100" width="22" style="1" customWidth="1"/>
    <col min="10101" max="10101" width="10.28515625" style="1" customWidth="1"/>
    <col min="10102" max="10102" width="11.85546875" style="1" customWidth="1"/>
    <col min="10103" max="10103" width="11.5703125" style="1" customWidth="1"/>
    <col min="10104" max="10104" width="11.85546875" style="1" customWidth="1"/>
    <col min="10105" max="10108" width="10.85546875" style="1" customWidth="1"/>
    <col min="10109" max="10109" width="9.42578125" style="1" customWidth="1"/>
    <col min="10110" max="10110" width="21.42578125" style="1" customWidth="1"/>
    <col min="10111" max="10111" width="16.85546875" style="1" customWidth="1"/>
    <col min="10112" max="10112" width="11.5703125" style="1" customWidth="1"/>
    <col min="10113" max="10113" width="9.42578125" style="1" customWidth="1"/>
    <col min="10114" max="10114" width="11.140625" style="1" customWidth="1"/>
    <col min="10115" max="10118" width="12.28515625" style="1" customWidth="1"/>
    <col min="10119" max="10119" width="10.28515625" style="1" customWidth="1"/>
    <col min="10120" max="10120" width="20" style="1" customWidth="1"/>
    <col min="10121" max="10121" width="12.85546875" style="1" customWidth="1"/>
    <col min="10122" max="10122" width="12" style="1" customWidth="1"/>
    <col min="10123" max="10123" width="11.28515625" style="1" customWidth="1"/>
    <col min="10124" max="10124" width="10.85546875" style="1" customWidth="1"/>
    <col min="10125" max="10128" width="9.5703125" style="1" customWidth="1"/>
    <col min="10129" max="10129" width="10.5703125" style="1" customWidth="1"/>
    <col min="10130" max="10130" width="19" style="1" customWidth="1"/>
    <col min="10131" max="10131" width="4.7109375" style="1" customWidth="1"/>
    <col min="10132" max="10132" width="4.28515625" style="1" customWidth="1"/>
    <col min="10133" max="10133" width="4.42578125" style="1" customWidth="1"/>
    <col min="10134" max="10134" width="5.140625" style="1" customWidth="1"/>
    <col min="10135" max="10135" width="5.7109375" style="1" customWidth="1"/>
    <col min="10136" max="10136" width="6.28515625" style="1" customWidth="1"/>
    <col min="10137" max="10137" width="6.5703125" style="1" customWidth="1"/>
    <col min="10138" max="10138" width="6.28515625" style="1" customWidth="1"/>
    <col min="10139" max="10140" width="5.7109375" style="1" customWidth="1"/>
    <col min="10141" max="10141" width="14.7109375" style="1" customWidth="1"/>
    <col min="10142" max="10151" width="5.7109375" style="1" customWidth="1"/>
    <col min="10152" max="10240" width="9.140625" style="1"/>
    <col min="10241" max="10241" width="13.28515625" style="1" customWidth="1"/>
    <col min="10242" max="10242" width="42.5703125" style="1" customWidth="1"/>
    <col min="10243" max="10243" width="15.85546875" style="1" customWidth="1"/>
    <col min="10244" max="10244" width="20.140625" style="1" customWidth="1"/>
    <col min="10245" max="10245" width="25.140625" style="1" customWidth="1"/>
    <col min="10246" max="10246" width="21.5703125" style="1" customWidth="1"/>
    <col min="10247" max="10247" width="12.85546875" style="1" customWidth="1"/>
    <col min="10248" max="10248" width="9.140625" style="1" customWidth="1"/>
    <col min="10249" max="10249" width="10.5703125" style="1" customWidth="1"/>
    <col min="10250" max="10250" width="10.28515625" style="1" customWidth="1"/>
    <col min="10251" max="10254" width="10.85546875" style="1" customWidth="1"/>
    <col min="10255" max="10255" width="11.140625" style="1" customWidth="1"/>
    <col min="10256" max="10256" width="19.7109375" style="1" customWidth="1"/>
    <col min="10257" max="10257" width="10.5703125" style="1" bestFit="1" customWidth="1"/>
    <col min="10258" max="10258" width="10.42578125" style="1" customWidth="1"/>
    <col min="10259" max="10259" width="10.5703125" style="1" customWidth="1"/>
    <col min="10260" max="10260" width="10" style="1" customWidth="1"/>
    <col min="10261" max="10264" width="12.42578125" style="1" customWidth="1"/>
    <col min="10265" max="10265" width="13.42578125" style="1" customWidth="1"/>
    <col min="10266" max="10266" width="22.85546875" style="1" customWidth="1"/>
    <col min="10267" max="10267" width="10" style="1" customWidth="1"/>
    <col min="10268" max="10268" width="10.5703125" style="1" customWidth="1"/>
    <col min="10269" max="10269" width="10.85546875" style="1" customWidth="1"/>
    <col min="10270" max="10270" width="9.140625" style="1" customWidth="1"/>
    <col min="10271" max="10274" width="12" style="1" customWidth="1"/>
    <col min="10275" max="10275" width="9.85546875" style="1" customWidth="1"/>
    <col min="10276" max="10276" width="20.140625" style="1" customWidth="1"/>
    <col min="10277" max="10277" width="9.28515625" style="1" customWidth="1"/>
    <col min="10278" max="10278" width="11.28515625" style="1" customWidth="1"/>
    <col min="10279" max="10279" width="10.85546875" style="1" customWidth="1"/>
    <col min="10280" max="10280" width="10.5703125" style="1" customWidth="1"/>
    <col min="10281" max="10284" width="11" style="1" customWidth="1"/>
    <col min="10285" max="10285" width="9" style="1" customWidth="1"/>
    <col min="10286" max="10286" width="20.85546875" style="1" customWidth="1"/>
    <col min="10287" max="10287" width="11.42578125" style="1" customWidth="1"/>
    <col min="10288" max="10288" width="10.85546875" style="1" customWidth="1"/>
    <col min="10289" max="10289" width="9.140625" style="1" customWidth="1"/>
    <col min="10290" max="10290" width="11" style="1" customWidth="1"/>
    <col min="10291" max="10293" width="10.28515625" style="1" customWidth="1"/>
    <col min="10294" max="10294" width="11.42578125" style="1" customWidth="1"/>
    <col min="10295" max="10295" width="11.85546875" style="1" customWidth="1"/>
    <col min="10296" max="10296" width="19.42578125" style="1" customWidth="1"/>
    <col min="10297" max="10297" width="10.42578125" style="1" customWidth="1"/>
    <col min="10298" max="10298" width="11.7109375" style="1" customWidth="1"/>
    <col min="10299" max="10299" width="13" style="1" customWidth="1"/>
    <col min="10300" max="10300" width="12" style="1" customWidth="1"/>
    <col min="10301" max="10304" width="9.140625" style="1" customWidth="1"/>
    <col min="10305" max="10305" width="11" style="1" customWidth="1"/>
    <col min="10306" max="10306" width="20.42578125" style="1" customWidth="1"/>
    <col min="10307" max="10307" width="10.85546875" style="1" customWidth="1"/>
    <col min="10308" max="10308" width="9.42578125" style="1" customWidth="1"/>
    <col min="10309" max="10309" width="12" style="1" customWidth="1"/>
    <col min="10310" max="10310" width="11.28515625" style="1" customWidth="1"/>
    <col min="10311" max="10314" width="11.85546875" style="1" customWidth="1"/>
    <col min="10315" max="10315" width="11.28515625" style="1" customWidth="1"/>
    <col min="10316" max="10316" width="22" style="1" customWidth="1"/>
    <col min="10317" max="10317" width="10.28515625" style="1" customWidth="1"/>
    <col min="10318" max="10318" width="11.85546875" style="1" customWidth="1"/>
    <col min="10319" max="10319" width="11.5703125" style="1" customWidth="1"/>
    <col min="10320" max="10320" width="11.85546875" style="1" customWidth="1"/>
    <col min="10321" max="10324" width="10.85546875" style="1" customWidth="1"/>
    <col min="10325" max="10325" width="9.42578125" style="1" customWidth="1"/>
    <col min="10326" max="10326" width="20.42578125" style="1" customWidth="1"/>
    <col min="10327" max="10327" width="10.85546875" style="1" customWidth="1"/>
    <col min="10328" max="10328" width="9.42578125" style="1" customWidth="1"/>
    <col min="10329" max="10329" width="12" style="1" customWidth="1"/>
    <col min="10330" max="10330" width="11.28515625" style="1" customWidth="1"/>
    <col min="10331" max="10334" width="11.85546875" style="1" customWidth="1"/>
    <col min="10335" max="10335" width="11.28515625" style="1" customWidth="1"/>
    <col min="10336" max="10336" width="22" style="1" customWidth="1"/>
    <col min="10337" max="10337" width="10.28515625" style="1" customWidth="1"/>
    <col min="10338" max="10338" width="11.85546875" style="1" customWidth="1"/>
    <col min="10339" max="10339" width="11.5703125" style="1" customWidth="1"/>
    <col min="10340" max="10340" width="11.85546875" style="1" customWidth="1"/>
    <col min="10341" max="10344" width="10.85546875" style="1" customWidth="1"/>
    <col min="10345" max="10345" width="9.42578125" style="1" customWidth="1"/>
    <col min="10346" max="10346" width="20.42578125" style="1" customWidth="1"/>
    <col min="10347" max="10347" width="10.85546875" style="1" customWidth="1"/>
    <col min="10348" max="10348" width="9.42578125" style="1" customWidth="1"/>
    <col min="10349" max="10349" width="12" style="1" customWidth="1"/>
    <col min="10350" max="10350" width="11.28515625" style="1" customWidth="1"/>
    <col min="10351" max="10354" width="11.85546875" style="1" customWidth="1"/>
    <col min="10355" max="10355" width="11.28515625" style="1" customWidth="1"/>
    <col min="10356" max="10356" width="22" style="1" customWidth="1"/>
    <col min="10357" max="10357" width="10.28515625" style="1" customWidth="1"/>
    <col min="10358" max="10358" width="11.85546875" style="1" customWidth="1"/>
    <col min="10359" max="10359" width="11.5703125" style="1" customWidth="1"/>
    <col min="10360" max="10360" width="11.85546875" style="1" customWidth="1"/>
    <col min="10361" max="10364" width="10.85546875" style="1" customWidth="1"/>
    <col min="10365" max="10365" width="9.42578125" style="1" customWidth="1"/>
    <col min="10366" max="10366" width="21.42578125" style="1" customWidth="1"/>
    <col min="10367" max="10367" width="16.85546875" style="1" customWidth="1"/>
    <col min="10368" max="10368" width="11.5703125" style="1" customWidth="1"/>
    <col min="10369" max="10369" width="9.42578125" style="1" customWidth="1"/>
    <col min="10370" max="10370" width="11.140625" style="1" customWidth="1"/>
    <col min="10371" max="10374" width="12.28515625" style="1" customWidth="1"/>
    <col min="10375" max="10375" width="10.28515625" style="1" customWidth="1"/>
    <col min="10376" max="10376" width="20" style="1" customWidth="1"/>
    <col min="10377" max="10377" width="12.85546875" style="1" customWidth="1"/>
    <col min="10378" max="10378" width="12" style="1" customWidth="1"/>
    <col min="10379" max="10379" width="11.28515625" style="1" customWidth="1"/>
    <col min="10380" max="10380" width="10.85546875" style="1" customWidth="1"/>
    <col min="10381" max="10384" width="9.5703125" style="1" customWidth="1"/>
    <col min="10385" max="10385" width="10.5703125" style="1" customWidth="1"/>
    <col min="10386" max="10386" width="19" style="1" customWidth="1"/>
    <col min="10387" max="10387" width="4.7109375" style="1" customWidth="1"/>
    <col min="10388" max="10388" width="4.28515625" style="1" customWidth="1"/>
    <col min="10389" max="10389" width="4.42578125" style="1" customWidth="1"/>
    <col min="10390" max="10390" width="5.140625" style="1" customWidth="1"/>
    <col min="10391" max="10391" width="5.7109375" style="1" customWidth="1"/>
    <col min="10392" max="10392" width="6.28515625" style="1" customWidth="1"/>
    <col min="10393" max="10393" width="6.5703125" style="1" customWidth="1"/>
    <col min="10394" max="10394" width="6.28515625" style="1" customWidth="1"/>
    <col min="10395" max="10396" width="5.7109375" style="1" customWidth="1"/>
    <col min="10397" max="10397" width="14.7109375" style="1" customWidth="1"/>
    <col min="10398" max="10407" width="5.7109375" style="1" customWidth="1"/>
    <col min="10408" max="10496" width="9.140625" style="1"/>
    <col min="10497" max="10497" width="13.28515625" style="1" customWidth="1"/>
    <col min="10498" max="10498" width="42.5703125" style="1" customWidth="1"/>
    <col min="10499" max="10499" width="15.85546875" style="1" customWidth="1"/>
    <col min="10500" max="10500" width="20.140625" style="1" customWidth="1"/>
    <col min="10501" max="10501" width="25.140625" style="1" customWidth="1"/>
    <col min="10502" max="10502" width="21.5703125" style="1" customWidth="1"/>
    <col min="10503" max="10503" width="12.85546875" style="1" customWidth="1"/>
    <col min="10504" max="10504" width="9.140625" style="1" customWidth="1"/>
    <col min="10505" max="10505" width="10.5703125" style="1" customWidth="1"/>
    <col min="10506" max="10506" width="10.28515625" style="1" customWidth="1"/>
    <col min="10507" max="10510" width="10.85546875" style="1" customWidth="1"/>
    <col min="10511" max="10511" width="11.140625" style="1" customWidth="1"/>
    <col min="10512" max="10512" width="19.7109375" style="1" customWidth="1"/>
    <col min="10513" max="10513" width="10.5703125" style="1" bestFit="1" customWidth="1"/>
    <col min="10514" max="10514" width="10.42578125" style="1" customWidth="1"/>
    <col min="10515" max="10515" width="10.5703125" style="1" customWidth="1"/>
    <col min="10516" max="10516" width="10" style="1" customWidth="1"/>
    <col min="10517" max="10520" width="12.42578125" style="1" customWidth="1"/>
    <col min="10521" max="10521" width="13.42578125" style="1" customWidth="1"/>
    <col min="10522" max="10522" width="22.85546875" style="1" customWidth="1"/>
    <col min="10523" max="10523" width="10" style="1" customWidth="1"/>
    <col min="10524" max="10524" width="10.5703125" style="1" customWidth="1"/>
    <col min="10525" max="10525" width="10.85546875" style="1" customWidth="1"/>
    <col min="10526" max="10526" width="9.140625" style="1" customWidth="1"/>
    <col min="10527" max="10530" width="12" style="1" customWidth="1"/>
    <col min="10531" max="10531" width="9.85546875" style="1" customWidth="1"/>
    <col min="10532" max="10532" width="20.140625" style="1" customWidth="1"/>
    <col min="10533" max="10533" width="9.28515625" style="1" customWidth="1"/>
    <col min="10534" max="10534" width="11.28515625" style="1" customWidth="1"/>
    <col min="10535" max="10535" width="10.85546875" style="1" customWidth="1"/>
    <col min="10536" max="10536" width="10.5703125" style="1" customWidth="1"/>
    <col min="10537" max="10540" width="11" style="1" customWidth="1"/>
    <col min="10541" max="10541" width="9" style="1" customWidth="1"/>
    <col min="10542" max="10542" width="20.85546875" style="1" customWidth="1"/>
    <col min="10543" max="10543" width="11.42578125" style="1" customWidth="1"/>
    <col min="10544" max="10544" width="10.85546875" style="1" customWidth="1"/>
    <col min="10545" max="10545" width="9.140625" style="1" customWidth="1"/>
    <col min="10546" max="10546" width="11" style="1" customWidth="1"/>
    <col min="10547" max="10549" width="10.28515625" style="1" customWidth="1"/>
    <col min="10550" max="10550" width="11.42578125" style="1" customWidth="1"/>
    <col min="10551" max="10551" width="11.85546875" style="1" customWidth="1"/>
    <col min="10552" max="10552" width="19.42578125" style="1" customWidth="1"/>
    <col min="10553" max="10553" width="10.42578125" style="1" customWidth="1"/>
    <col min="10554" max="10554" width="11.7109375" style="1" customWidth="1"/>
    <col min="10555" max="10555" width="13" style="1" customWidth="1"/>
    <col min="10556" max="10556" width="12" style="1" customWidth="1"/>
    <col min="10557" max="10560" width="9.140625" style="1" customWidth="1"/>
    <col min="10561" max="10561" width="11" style="1" customWidth="1"/>
    <col min="10562" max="10562" width="20.42578125" style="1" customWidth="1"/>
    <col min="10563" max="10563" width="10.85546875" style="1" customWidth="1"/>
    <col min="10564" max="10564" width="9.42578125" style="1" customWidth="1"/>
    <col min="10565" max="10565" width="12" style="1" customWidth="1"/>
    <col min="10566" max="10566" width="11.28515625" style="1" customWidth="1"/>
    <col min="10567" max="10570" width="11.85546875" style="1" customWidth="1"/>
    <col min="10571" max="10571" width="11.28515625" style="1" customWidth="1"/>
    <col min="10572" max="10572" width="22" style="1" customWidth="1"/>
    <col min="10573" max="10573" width="10.28515625" style="1" customWidth="1"/>
    <col min="10574" max="10574" width="11.85546875" style="1" customWidth="1"/>
    <col min="10575" max="10575" width="11.5703125" style="1" customWidth="1"/>
    <col min="10576" max="10576" width="11.85546875" style="1" customWidth="1"/>
    <col min="10577" max="10580" width="10.85546875" style="1" customWidth="1"/>
    <col min="10581" max="10581" width="9.42578125" style="1" customWidth="1"/>
    <col min="10582" max="10582" width="20.42578125" style="1" customWidth="1"/>
    <col min="10583" max="10583" width="10.85546875" style="1" customWidth="1"/>
    <col min="10584" max="10584" width="9.42578125" style="1" customWidth="1"/>
    <col min="10585" max="10585" width="12" style="1" customWidth="1"/>
    <col min="10586" max="10586" width="11.28515625" style="1" customWidth="1"/>
    <col min="10587" max="10590" width="11.85546875" style="1" customWidth="1"/>
    <col min="10591" max="10591" width="11.28515625" style="1" customWidth="1"/>
    <col min="10592" max="10592" width="22" style="1" customWidth="1"/>
    <col min="10593" max="10593" width="10.28515625" style="1" customWidth="1"/>
    <col min="10594" max="10594" width="11.85546875" style="1" customWidth="1"/>
    <col min="10595" max="10595" width="11.5703125" style="1" customWidth="1"/>
    <col min="10596" max="10596" width="11.85546875" style="1" customWidth="1"/>
    <col min="10597" max="10600" width="10.85546875" style="1" customWidth="1"/>
    <col min="10601" max="10601" width="9.42578125" style="1" customWidth="1"/>
    <col min="10602" max="10602" width="20.42578125" style="1" customWidth="1"/>
    <col min="10603" max="10603" width="10.85546875" style="1" customWidth="1"/>
    <col min="10604" max="10604" width="9.42578125" style="1" customWidth="1"/>
    <col min="10605" max="10605" width="12" style="1" customWidth="1"/>
    <col min="10606" max="10606" width="11.28515625" style="1" customWidth="1"/>
    <col min="10607" max="10610" width="11.85546875" style="1" customWidth="1"/>
    <col min="10611" max="10611" width="11.28515625" style="1" customWidth="1"/>
    <col min="10612" max="10612" width="22" style="1" customWidth="1"/>
    <col min="10613" max="10613" width="10.28515625" style="1" customWidth="1"/>
    <col min="10614" max="10614" width="11.85546875" style="1" customWidth="1"/>
    <col min="10615" max="10615" width="11.5703125" style="1" customWidth="1"/>
    <col min="10616" max="10616" width="11.85546875" style="1" customWidth="1"/>
    <col min="10617" max="10620" width="10.85546875" style="1" customWidth="1"/>
    <col min="10621" max="10621" width="9.42578125" style="1" customWidth="1"/>
    <col min="10622" max="10622" width="21.42578125" style="1" customWidth="1"/>
    <col min="10623" max="10623" width="16.85546875" style="1" customWidth="1"/>
    <col min="10624" max="10624" width="11.5703125" style="1" customWidth="1"/>
    <col min="10625" max="10625" width="9.42578125" style="1" customWidth="1"/>
    <col min="10626" max="10626" width="11.140625" style="1" customWidth="1"/>
    <col min="10627" max="10630" width="12.28515625" style="1" customWidth="1"/>
    <col min="10631" max="10631" width="10.28515625" style="1" customWidth="1"/>
    <col min="10632" max="10632" width="20" style="1" customWidth="1"/>
    <col min="10633" max="10633" width="12.85546875" style="1" customWidth="1"/>
    <col min="10634" max="10634" width="12" style="1" customWidth="1"/>
    <col min="10635" max="10635" width="11.28515625" style="1" customWidth="1"/>
    <col min="10636" max="10636" width="10.85546875" style="1" customWidth="1"/>
    <col min="10637" max="10640" width="9.5703125" style="1" customWidth="1"/>
    <col min="10641" max="10641" width="10.5703125" style="1" customWidth="1"/>
    <col min="10642" max="10642" width="19" style="1" customWidth="1"/>
    <col min="10643" max="10643" width="4.7109375" style="1" customWidth="1"/>
    <col min="10644" max="10644" width="4.28515625" style="1" customWidth="1"/>
    <col min="10645" max="10645" width="4.42578125" style="1" customWidth="1"/>
    <col min="10646" max="10646" width="5.140625" style="1" customWidth="1"/>
    <col min="10647" max="10647" width="5.7109375" style="1" customWidth="1"/>
    <col min="10648" max="10648" width="6.28515625" style="1" customWidth="1"/>
    <col min="10649" max="10649" width="6.5703125" style="1" customWidth="1"/>
    <col min="10650" max="10650" width="6.28515625" style="1" customWidth="1"/>
    <col min="10651" max="10652" width="5.7109375" style="1" customWidth="1"/>
    <col min="10653" max="10653" width="14.7109375" style="1" customWidth="1"/>
    <col min="10654" max="10663" width="5.7109375" style="1" customWidth="1"/>
    <col min="10664" max="10752" width="9.140625" style="1"/>
    <col min="10753" max="10753" width="13.28515625" style="1" customWidth="1"/>
    <col min="10754" max="10754" width="42.5703125" style="1" customWidth="1"/>
    <col min="10755" max="10755" width="15.85546875" style="1" customWidth="1"/>
    <col min="10756" max="10756" width="20.140625" style="1" customWidth="1"/>
    <col min="10757" max="10757" width="25.140625" style="1" customWidth="1"/>
    <col min="10758" max="10758" width="21.5703125" style="1" customWidth="1"/>
    <col min="10759" max="10759" width="12.85546875" style="1" customWidth="1"/>
    <col min="10760" max="10760" width="9.140625" style="1" customWidth="1"/>
    <col min="10761" max="10761" width="10.5703125" style="1" customWidth="1"/>
    <col min="10762" max="10762" width="10.28515625" style="1" customWidth="1"/>
    <col min="10763" max="10766" width="10.85546875" style="1" customWidth="1"/>
    <col min="10767" max="10767" width="11.140625" style="1" customWidth="1"/>
    <col min="10768" max="10768" width="19.7109375" style="1" customWidth="1"/>
    <col min="10769" max="10769" width="10.5703125" style="1" bestFit="1" customWidth="1"/>
    <col min="10770" max="10770" width="10.42578125" style="1" customWidth="1"/>
    <col min="10771" max="10771" width="10.5703125" style="1" customWidth="1"/>
    <col min="10772" max="10772" width="10" style="1" customWidth="1"/>
    <col min="10773" max="10776" width="12.42578125" style="1" customWidth="1"/>
    <col min="10777" max="10777" width="13.42578125" style="1" customWidth="1"/>
    <col min="10778" max="10778" width="22.85546875" style="1" customWidth="1"/>
    <col min="10779" max="10779" width="10" style="1" customWidth="1"/>
    <col min="10780" max="10780" width="10.5703125" style="1" customWidth="1"/>
    <col min="10781" max="10781" width="10.85546875" style="1" customWidth="1"/>
    <col min="10782" max="10782" width="9.140625" style="1" customWidth="1"/>
    <col min="10783" max="10786" width="12" style="1" customWidth="1"/>
    <col min="10787" max="10787" width="9.85546875" style="1" customWidth="1"/>
    <col min="10788" max="10788" width="20.140625" style="1" customWidth="1"/>
    <col min="10789" max="10789" width="9.28515625" style="1" customWidth="1"/>
    <col min="10790" max="10790" width="11.28515625" style="1" customWidth="1"/>
    <col min="10791" max="10791" width="10.85546875" style="1" customWidth="1"/>
    <col min="10792" max="10792" width="10.5703125" style="1" customWidth="1"/>
    <col min="10793" max="10796" width="11" style="1" customWidth="1"/>
    <col min="10797" max="10797" width="9" style="1" customWidth="1"/>
    <col min="10798" max="10798" width="20.85546875" style="1" customWidth="1"/>
    <col min="10799" max="10799" width="11.42578125" style="1" customWidth="1"/>
    <col min="10800" max="10800" width="10.85546875" style="1" customWidth="1"/>
    <col min="10801" max="10801" width="9.140625" style="1" customWidth="1"/>
    <col min="10802" max="10802" width="11" style="1" customWidth="1"/>
    <col min="10803" max="10805" width="10.28515625" style="1" customWidth="1"/>
    <col min="10806" max="10806" width="11.42578125" style="1" customWidth="1"/>
    <col min="10807" max="10807" width="11.85546875" style="1" customWidth="1"/>
    <col min="10808" max="10808" width="19.42578125" style="1" customWidth="1"/>
    <col min="10809" max="10809" width="10.42578125" style="1" customWidth="1"/>
    <col min="10810" max="10810" width="11.7109375" style="1" customWidth="1"/>
    <col min="10811" max="10811" width="13" style="1" customWidth="1"/>
    <col min="10812" max="10812" width="12" style="1" customWidth="1"/>
    <col min="10813" max="10816" width="9.140625" style="1" customWidth="1"/>
    <col min="10817" max="10817" width="11" style="1" customWidth="1"/>
    <col min="10818" max="10818" width="20.42578125" style="1" customWidth="1"/>
    <col min="10819" max="10819" width="10.85546875" style="1" customWidth="1"/>
    <col min="10820" max="10820" width="9.42578125" style="1" customWidth="1"/>
    <col min="10821" max="10821" width="12" style="1" customWidth="1"/>
    <col min="10822" max="10822" width="11.28515625" style="1" customWidth="1"/>
    <col min="10823" max="10826" width="11.85546875" style="1" customWidth="1"/>
    <col min="10827" max="10827" width="11.28515625" style="1" customWidth="1"/>
    <col min="10828" max="10828" width="22" style="1" customWidth="1"/>
    <col min="10829" max="10829" width="10.28515625" style="1" customWidth="1"/>
    <col min="10830" max="10830" width="11.85546875" style="1" customWidth="1"/>
    <col min="10831" max="10831" width="11.5703125" style="1" customWidth="1"/>
    <col min="10832" max="10832" width="11.85546875" style="1" customWidth="1"/>
    <col min="10833" max="10836" width="10.85546875" style="1" customWidth="1"/>
    <col min="10837" max="10837" width="9.42578125" style="1" customWidth="1"/>
    <col min="10838" max="10838" width="20.42578125" style="1" customWidth="1"/>
    <col min="10839" max="10839" width="10.85546875" style="1" customWidth="1"/>
    <col min="10840" max="10840" width="9.42578125" style="1" customWidth="1"/>
    <col min="10841" max="10841" width="12" style="1" customWidth="1"/>
    <col min="10842" max="10842" width="11.28515625" style="1" customWidth="1"/>
    <col min="10843" max="10846" width="11.85546875" style="1" customWidth="1"/>
    <col min="10847" max="10847" width="11.28515625" style="1" customWidth="1"/>
    <col min="10848" max="10848" width="22" style="1" customWidth="1"/>
    <col min="10849" max="10849" width="10.28515625" style="1" customWidth="1"/>
    <col min="10850" max="10850" width="11.85546875" style="1" customWidth="1"/>
    <col min="10851" max="10851" width="11.5703125" style="1" customWidth="1"/>
    <col min="10852" max="10852" width="11.85546875" style="1" customWidth="1"/>
    <col min="10853" max="10856" width="10.85546875" style="1" customWidth="1"/>
    <col min="10857" max="10857" width="9.42578125" style="1" customWidth="1"/>
    <col min="10858" max="10858" width="20.42578125" style="1" customWidth="1"/>
    <col min="10859" max="10859" width="10.85546875" style="1" customWidth="1"/>
    <col min="10860" max="10860" width="9.42578125" style="1" customWidth="1"/>
    <col min="10861" max="10861" width="12" style="1" customWidth="1"/>
    <col min="10862" max="10862" width="11.28515625" style="1" customWidth="1"/>
    <col min="10863" max="10866" width="11.85546875" style="1" customWidth="1"/>
    <col min="10867" max="10867" width="11.28515625" style="1" customWidth="1"/>
    <col min="10868" max="10868" width="22" style="1" customWidth="1"/>
    <col min="10869" max="10869" width="10.28515625" style="1" customWidth="1"/>
    <col min="10870" max="10870" width="11.85546875" style="1" customWidth="1"/>
    <col min="10871" max="10871" width="11.5703125" style="1" customWidth="1"/>
    <col min="10872" max="10872" width="11.85546875" style="1" customWidth="1"/>
    <col min="10873" max="10876" width="10.85546875" style="1" customWidth="1"/>
    <col min="10877" max="10877" width="9.42578125" style="1" customWidth="1"/>
    <col min="10878" max="10878" width="21.42578125" style="1" customWidth="1"/>
    <col min="10879" max="10879" width="16.85546875" style="1" customWidth="1"/>
    <col min="10880" max="10880" width="11.5703125" style="1" customWidth="1"/>
    <col min="10881" max="10881" width="9.42578125" style="1" customWidth="1"/>
    <col min="10882" max="10882" width="11.140625" style="1" customWidth="1"/>
    <col min="10883" max="10886" width="12.28515625" style="1" customWidth="1"/>
    <col min="10887" max="10887" width="10.28515625" style="1" customWidth="1"/>
    <col min="10888" max="10888" width="20" style="1" customWidth="1"/>
    <col min="10889" max="10889" width="12.85546875" style="1" customWidth="1"/>
    <col min="10890" max="10890" width="12" style="1" customWidth="1"/>
    <col min="10891" max="10891" width="11.28515625" style="1" customWidth="1"/>
    <col min="10892" max="10892" width="10.85546875" style="1" customWidth="1"/>
    <col min="10893" max="10896" width="9.5703125" style="1" customWidth="1"/>
    <col min="10897" max="10897" width="10.5703125" style="1" customWidth="1"/>
    <col min="10898" max="10898" width="19" style="1" customWidth="1"/>
    <col min="10899" max="10899" width="4.7109375" style="1" customWidth="1"/>
    <col min="10900" max="10900" width="4.28515625" style="1" customWidth="1"/>
    <col min="10901" max="10901" width="4.42578125" style="1" customWidth="1"/>
    <col min="10902" max="10902" width="5.140625" style="1" customWidth="1"/>
    <col min="10903" max="10903" width="5.7109375" style="1" customWidth="1"/>
    <col min="10904" max="10904" width="6.28515625" style="1" customWidth="1"/>
    <col min="10905" max="10905" width="6.5703125" style="1" customWidth="1"/>
    <col min="10906" max="10906" width="6.28515625" style="1" customWidth="1"/>
    <col min="10907" max="10908" width="5.7109375" style="1" customWidth="1"/>
    <col min="10909" max="10909" width="14.7109375" style="1" customWidth="1"/>
    <col min="10910" max="10919" width="5.7109375" style="1" customWidth="1"/>
    <col min="10920" max="11008" width="9.140625" style="1"/>
    <col min="11009" max="11009" width="13.28515625" style="1" customWidth="1"/>
    <col min="11010" max="11010" width="42.5703125" style="1" customWidth="1"/>
    <col min="11011" max="11011" width="15.85546875" style="1" customWidth="1"/>
    <col min="11012" max="11012" width="20.140625" style="1" customWidth="1"/>
    <col min="11013" max="11013" width="25.140625" style="1" customWidth="1"/>
    <col min="11014" max="11014" width="21.5703125" style="1" customWidth="1"/>
    <col min="11015" max="11015" width="12.85546875" style="1" customWidth="1"/>
    <col min="11016" max="11016" width="9.140625" style="1" customWidth="1"/>
    <col min="11017" max="11017" width="10.5703125" style="1" customWidth="1"/>
    <col min="11018" max="11018" width="10.28515625" style="1" customWidth="1"/>
    <col min="11019" max="11022" width="10.85546875" style="1" customWidth="1"/>
    <col min="11023" max="11023" width="11.140625" style="1" customWidth="1"/>
    <col min="11024" max="11024" width="19.7109375" style="1" customWidth="1"/>
    <col min="11025" max="11025" width="10.5703125" style="1" bestFit="1" customWidth="1"/>
    <col min="11026" max="11026" width="10.42578125" style="1" customWidth="1"/>
    <col min="11027" max="11027" width="10.5703125" style="1" customWidth="1"/>
    <col min="11028" max="11028" width="10" style="1" customWidth="1"/>
    <col min="11029" max="11032" width="12.42578125" style="1" customWidth="1"/>
    <col min="11033" max="11033" width="13.42578125" style="1" customWidth="1"/>
    <col min="11034" max="11034" width="22.85546875" style="1" customWidth="1"/>
    <col min="11035" max="11035" width="10" style="1" customWidth="1"/>
    <col min="11036" max="11036" width="10.5703125" style="1" customWidth="1"/>
    <col min="11037" max="11037" width="10.85546875" style="1" customWidth="1"/>
    <col min="11038" max="11038" width="9.140625" style="1" customWidth="1"/>
    <col min="11039" max="11042" width="12" style="1" customWidth="1"/>
    <col min="11043" max="11043" width="9.85546875" style="1" customWidth="1"/>
    <col min="11044" max="11044" width="20.140625" style="1" customWidth="1"/>
    <col min="11045" max="11045" width="9.28515625" style="1" customWidth="1"/>
    <col min="11046" max="11046" width="11.28515625" style="1" customWidth="1"/>
    <col min="11047" max="11047" width="10.85546875" style="1" customWidth="1"/>
    <col min="11048" max="11048" width="10.5703125" style="1" customWidth="1"/>
    <col min="11049" max="11052" width="11" style="1" customWidth="1"/>
    <col min="11053" max="11053" width="9" style="1" customWidth="1"/>
    <col min="11054" max="11054" width="20.85546875" style="1" customWidth="1"/>
    <col min="11055" max="11055" width="11.42578125" style="1" customWidth="1"/>
    <col min="11056" max="11056" width="10.85546875" style="1" customWidth="1"/>
    <col min="11057" max="11057" width="9.140625" style="1" customWidth="1"/>
    <col min="11058" max="11058" width="11" style="1" customWidth="1"/>
    <col min="11059" max="11061" width="10.28515625" style="1" customWidth="1"/>
    <col min="11062" max="11062" width="11.42578125" style="1" customWidth="1"/>
    <col min="11063" max="11063" width="11.85546875" style="1" customWidth="1"/>
    <col min="11064" max="11064" width="19.42578125" style="1" customWidth="1"/>
    <col min="11065" max="11065" width="10.42578125" style="1" customWidth="1"/>
    <col min="11066" max="11066" width="11.7109375" style="1" customWidth="1"/>
    <col min="11067" max="11067" width="13" style="1" customWidth="1"/>
    <col min="11068" max="11068" width="12" style="1" customWidth="1"/>
    <col min="11069" max="11072" width="9.140625" style="1" customWidth="1"/>
    <col min="11073" max="11073" width="11" style="1" customWidth="1"/>
    <col min="11074" max="11074" width="20.42578125" style="1" customWidth="1"/>
    <col min="11075" max="11075" width="10.85546875" style="1" customWidth="1"/>
    <col min="11076" max="11076" width="9.42578125" style="1" customWidth="1"/>
    <col min="11077" max="11077" width="12" style="1" customWidth="1"/>
    <col min="11078" max="11078" width="11.28515625" style="1" customWidth="1"/>
    <col min="11079" max="11082" width="11.85546875" style="1" customWidth="1"/>
    <col min="11083" max="11083" width="11.28515625" style="1" customWidth="1"/>
    <col min="11084" max="11084" width="22" style="1" customWidth="1"/>
    <col min="11085" max="11085" width="10.28515625" style="1" customWidth="1"/>
    <col min="11086" max="11086" width="11.85546875" style="1" customWidth="1"/>
    <col min="11087" max="11087" width="11.5703125" style="1" customWidth="1"/>
    <col min="11088" max="11088" width="11.85546875" style="1" customWidth="1"/>
    <col min="11089" max="11092" width="10.85546875" style="1" customWidth="1"/>
    <col min="11093" max="11093" width="9.42578125" style="1" customWidth="1"/>
    <col min="11094" max="11094" width="20.42578125" style="1" customWidth="1"/>
    <col min="11095" max="11095" width="10.85546875" style="1" customWidth="1"/>
    <col min="11096" max="11096" width="9.42578125" style="1" customWidth="1"/>
    <col min="11097" max="11097" width="12" style="1" customWidth="1"/>
    <col min="11098" max="11098" width="11.28515625" style="1" customWidth="1"/>
    <col min="11099" max="11102" width="11.85546875" style="1" customWidth="1"/>
    <col min="11103" max="11103" width="11.28515625" style="1" customWidth="1"/>
    <col min="11104" max="11104" width="22" style="1" customWidth="1"/>
    <col min="11105" max="11105" width="10.28515625" style="1" customWidth="1"/>
    <col min="11106" max="11106" width="11.85546875" style="1" customWidth="1"/>
    <col min="11107" max="11107" width="11.5703125" style="1" customWidth="1"/>
    <col min="11108" max="11108" width="11.85546875" style="1" customWidth="1"/>
    <col min="11109" max="11112" width="10.85546875" style="1" customWidth="1"/>
    <col min="11113" max="11113" width="9.42578125" style="1" customWidth="1"/>
    <col min="11114" max="11114" width="20.42578125" style="1" customWidth="1"/>
    <col min="11115" max="11115" width="10.85546875" style="1" customWidth="1"/>
    <col min="11116" max="11116" width="9.42578125" style="1" customWidth="1"/>
    <col min="11117" max="11117" width="12" style="1" customWidth="1"/>
    <col min="11118" max="11118" width="11.28515625" style="1" customWidth="1"/>
    <col min="11119" max="11122" width="11.85546875" style="1" customWidth="1"/>
    <col min="11123" max="11123" width="11.28515625" style="1" customWidth="1"/>
    <col min="11124" max="11124" width="22" style="1" customWidth="1"/>
    <col min="11125" max="11125" width="10.28515625" style="1" customWidth="1"/>
    <col min="11126" max="11126" width="11.85546875" style="1" customWidth="1"/>
    <col min="11127" max="11127" width="11.5703125" style="1" customWidth="1"/>
    <col min="11128" max="11128" width="11.85546875" style="1" customWidth="1"/>
    <col min="11129" max="11132" width="10.85546875" style="1" customWidth="1"/>
    <col min="11133" max="11133" width="9.42578125" style="1" customWidth="1"/>
    <col min="11134" max="11134" width="21.42578125" style="1" customWidth="1"/>
    <col min="11135" max="11135" width="16.85546875" style="1" customWidth="1"/>
    <col min="11136" max="11136" width="11.5703125" style="1" customWidth="1"/>
    <col min="11137" max="11137" width="9.42578125" style="1" customWidth="1"/>
    <col min="11138" max="11138" width="11.140625" style="1" customWidth="1"/>
    <col min="11139" max="11142" width="12.28515625" style="1" customWidth="1"/>
    <col min="11143" max="11143" width="10.28515625" style="1" customWidth="1"/>
    <col min="11144" max="11144" width="20" style="1" customWidth="1"/>
    <col min="11145" max="11145" width="12.85546875" style="1" customWidth="1"/>
    <col min="11146" max="11146" width="12" style="1" customWidth="1"/>
    <col min="11147" max="11147" width="11.28515625" style="1" customWidth="1"/>
    <col min="11148" max="11148" width="10.85546875" style="1" customWidth="1"/>
    <col min="11149" max="11152" width="9.5703125" style="1" customWidth="1"/>
    <col min="11153" max="11153" width="10.5703125" style="1" customWidth="1"/>
    <col min="11154" max="11154" width="19" style="1" customWidth="1"/>
    <col min="11155" max="11155" width="4.7109375" style="1" customWidth="1"/>
    <col min="11156" max="11156" width="4.28515625" style="1" customWidth="1"/>
    <col min="11157" max="11157" width="4.42578125" style="1" customWidth="1"/>
    <col min="11158" max="11158" width="5.140625" style="1" customWidth="1"/>
    <col min="11159" max="11159" width="5.7109375" style="1" customWidth="1"/>
    <col min="11160" max="11160" width="6.28515625" style="1" customWidth="1"/>
    <col min="11161" max="11161" width="6.5703125" style="1" customWidth="1"/>
    <col min="11162" max="11162" width="6.28515625" style="1" customWidth="1"/>
    <col min="11163" max="11164" width="5.7109375" style="1" customWidth="1"/>
    <col min="11165" max="11165" width="14.7109375" style="1" customWidth="1"/>
    <col min="11166" max="11175" width="5.7109375" style="1" customWidth="1"/>
    <col min="11176" max="11264" width="9.140625" style="1"/>
    <col min="11265" max="11265" width="13.28515625" style="1" customWidth="1"/>
    <col min="11266" max="11266" width="42.5703125" style="1" customWidth="1"/>
    <col min="11267" max="11267" width="15.85546875" style="1" customWidth="1"/>
    <col min="11268" max="11268" width="20.140625" style="1" customWidth="1"/>
    <col min="11269" max="11269" width="25.140625" style="1" customWidth="1"/>
    <col min="11270" max="11270" width="21.5703125" style="1" customWidth="1"/>
    <col min="11271" max="11271" width="12.85546875" style="1" customWidth="1"/>
    <col min="11272" max="11272" width="9.140625" style="1" customWidth="1"/>
    <col min="11273" max="11273" width="10.5703125" style="1" customWidth="1"/>
    <col min="11274" max="11274" width="10.28515625" style="1" customWidth="1"/>
    <col min="11275" max="11278" width="10.85546875" style="1" customWidth="1"/>
    <col min="11279" max="11279" width="11.140625" style="1" customWidth="1"/>
    <col min="11280" max="11280" width="19.7109375" style="1" customWidth="1"/>
    <col min="11281" max="11281" width="10.5703125" style="1" bestFit="1" customWidth="1"/>
    <col min="11282" max="11282" width="10.42578125" style="1" customWidth="1"/>
    <col min="11283" max="11283" width="10.5703125" style="1" customWidth="1"/>
    <col min="11284" max="11284" width="10" style="1" customWidth="1"/>
    <col min="11285" max="11288" width="12.42578125" style="1" customWidth="1"/>
    <col min="11289" max="11289" width="13.42578125" style="1" customWidth="1"/>
    <col min="11290" max="11290" width="22.85546875" style="1" customWidth="1"/>
    <col min="11291" max="11291" width="10" style="1" customWidth="1"/>
    <col min="11292" max="11292" width="10.5703125" style="1" customWidth="1"/>
    <col min="11293" max="11293" width="10.85546875" style="1" customWidth="1"/>
    <col min="11294" max="11294" width="9.140625" style="1" customWidth="1"/>
    <col min="11295" max="11298" width="12" style="1" customWidth="1"/>
    <col min="11299" max="11299" width="9.85546875" style="1" customWidth="1"/>
    <col min="11300" max="11300" width="20.140625" style="1" customWidth="1"/>
    <col min="11301" max="11301" width="9.28515625" style="1" customWidth="1"/>
    <col min="11302" max="11302" width="11.28515625" style="1" customWidth="1"/>
    <col min="11303" max="11303" width="10.85546875" style="1" customWidth="1"/>
    <col min="11304" max="11304" width="10.5703125" style="1" customWidth="1"/>
    <col min="11305" max="11308" width="11" style="1" customWidth="1"/>
    <col min="11309" max="11309" width="9" style="1" customWidth="1"/>
    <col min="11310" max="11310" width="20.85546875" style="1" customWidth="1"/>
    <col min="11311" max="11311" width="11.42578125" style="1" customWidth="1"/>
    <col min="11312" max="11312" width="10.85546875" style="1" customWidth="1"/>
    <col min="11313" max="11313" width="9.140625" style="1" customWidth="1"/>
    <col min="11314" max="11314" width="11" style="1" customWidth="1"/>
    <col min="11315" max="11317" width="10.28515625" style="1" customWidth="1"/>
    <col min="11318" max="11318" width="11.42578125" style="1" customWidth="1"/>
    <col min="11319" max="11319" width="11.85546875" style="1" customWidth="1"/>
    <col min="11320" max="11320" width="19.42578125" style="1" customWidth="1"/>
    <col min="11321" max="11321" width="10.42578125" style="1" customWidth="1"/>
    <col min="11322" max="11322" width="11.7109375" style="1" customWidth="1"/>
    <col min="11323" max="11323" width="13" style="1" customWidth="1"/>
    <col min="11324" max="11324" width="12" style="1" customWidth="1"/>
    <col min="11325" max="11328" width="9.140625" style="1" customWidth="1"/>
    <col min="11329" max="11329" width="11" style="1" customWidth="1"/>
    <col min="11330" max="11330" width="20.42578125" style="1" customWidth="1"/>
    <col min="11331" max="11331" width="10.85546875" style="1" customWidth="1"/>
    <col min="11332" max="11332" width="9.42578125" style="1" customWidth="1"/>
    <col min="11333" max="11333" width="12" style="1" customWidth="1"/>
    <col min="11334" max="11334" width="11.28515625" style="1" customWidth="1"/>
    <col min="11335" max="11338" width="11.85546875" style="1" customWidth="1"/>
    <col min="11339" max="11339" width="11.28515625" style="1" customWidth="1"/>
    <col min="11340" max="11340" width="22" style="1" customWidth="1"/>
    <col min="11341" max="11341" width="10.28515625" style="1" customWidth="1"/>
    <col min="11342" max="11342" width="11.85546875" style="1" customWidth="1"/>
    <col min="11343" max="11343" width="11.5703125" style="1" customWidth="1"/>
    <col min="11344" max="11344" width="11.85546875" style="1" customWidth="1"/>
    <col min="11345" max="11348" width="10.85546875" style="1" customWidth="1"/>
    <col min="11349" max="11349" width="9.42578125" style="1" customWidth="1"/>
    <col min="11350" max="11350" width="20.42578125" style="1" customWidth="1"/>
    <col min="11351" max="11351" width="10.85546875" style="1" customWidth="1"/>
    <col min="11352" max="11352" width="9.42578125" style="1" customWidth="1"/>
    <col min="11353" max="11353" width="12" style="1" customWidth="1"/>
    <col min="11354" max="11354" width="11.28515625" style="1" customWidth="1"/>
    <col min="11355" max="11358" width="11.85546875" style="1" customWidth="1"/>
    <col min="11359" max="11359" width="11.28515625" style="1" customWidth="1"/>
    <col min="11360" max="11360" width="22" style="1" customWidth="1"/>
    <col min="11361" max="11361" width="10.28515625" style="1" customWidth="1"/>
    <col min="11362" max="11362" width="11.85546875" style="1" customWidth="1"/>
    <col min="11363" max="11363" width="11.5703125" style="1" customWidth="1"/>
    <col min="11364" max="11364" width="11.85546875" style="1" customWidth="1"/>
    <col min="11365" max="11368" width="10.85546875" style="1" customWidth="1"/>
    <col min="11369" max="11369" width="9.42578125" style="1" customWidth="1"/>
    <col min="11370" max="11370" width="20.42578125" style="1" customWidth="1"/>
    <col min="11371" max="11371" width="10.85546875" style="1" customWidth="1"/>
    <col min="11372" max="11372" width="9.42578125" style="1" customWidth="1"/>
    <col min="11373" max="11373" width="12" style="1" customWidth="1"/>
    <col min="11374" max="11374" width="11.28515625" style="1" customWidth="1"/>
    <col min="11375" max="11378" width="11.85546875" style="1" customWidth="1"/>
    <col min="11379" max="11379" width="11.28515625" style="1" customWidth="1"/>
    <col min="11380" max="11380" width="22" style="1" customWidth="1"/>
    <col min="11381" max="11381" width="10.28515625" style="1" customWidth="1"/>
    <col min="11382" max="11382" width="11.85546875" style="1" customWidth="1"/>
    <col min="11383" max="11383" width="11.5703125" style="1" customWidth="1"/>
    <col min="11384" max="11384" width="11.85546875" style="1" customWidth="1"/>
    <col min="11385" max="11388" width="10.85546875" style="1" customWidth="1"/>
    <col min="11389" max="11389" width="9.42578125" style="1" customWidth="1"/>
    <col min="11390" max="11390" width="21.42578125" style="1" customWidth="1"/>
    <col min="11391" max="11391" width="16.85546875" style="1" customWidth="1"/>
    <col min="11392" max="11392" width="11.5703125" style="1" customWidth="1"/>
    <col min="11393" max="11393" width="9.42578125" style="1" customWidth="1"/>
    <col min="11394" max="11394" width="11.140625" style="1" customWidth="1"/>
    <col min="11395" max="11398" width="12.28515625" style="1" customWidth="1"/>
    <col min="11399" max="11399" width="10.28515625" style="1" customWidth="1"/>
    <col min="11400" max="11400" width="20" style="1" customWidth="1"/>
    <col min="11401" max="11401" width="12.85546875" style="1" customWidth="1"/>
    <col min="11402" max="11402" width="12" style="1" customWidth="1"/>
    <col min="11403" max="11403" width="11.28515625" style="1" customWidth="1"/>
    <col min="11404" max="11404" width="10.85546875" style="1" customWidth="1"/>
    <col min="11405" max="11408" width="9.5703125" style="1" customWidth="1"/>
    <col min="11409" max="11409" width="10.5703125" style="1" customWidth="1"/>
    <col min="11410" max="11410" width="19" style="1" customWidth="1"/>
    <col min="11411" max="11411" width="4.7109375" style="1" customWidth="1"/>
    <col min="11412" max="11412" width="4.28515625" style="1" customWidth="1"/>
    <col min="11413" max="11413" width="4.42578125" style="1" customWidth="1"/>
    <col min="11414" max="11414" width="5.140625" style="1" customWidth="1"/>
    <col min="11415" max="11415" width="5.7109375" style="1" customWidth="1"/>
    <col min="11416" max="11416" width="6.28515625" style="1" customWidth="1"/>
    <col min="11417" max="11417" width="6.5703125" style="1" customWidth="1"/>
    <col min="11418" max="11418" width="6.28515625" style="1" customWidth="1"/>
    <col min="11419" max="11420" width="5.7109375" style="1" customWidth="1"/>
    <col min="11421" max="11421" width="14.7109375" style="1" customWidth="1"/>
    <col min="11422" max="11431" width="5.7109375" style="1" customWidth="1"/>
    <col min="11432" max="11520" width="9.140625" style="1"/>
    <col min="11521" max="11521" width="13.28515625" style="1" customWidth="1"/>
    <col min="11522" max="11522" width="42.5703125" style="1" customWidth="1"/>
    <col min="11523" max="11523" width="15.85546875" style="1" customWidth="1"/>
    <col min="11524" max="11524" width="20.140625" style="1" customWidth="1"/>
    <col min="11525" max="11525" width="25.140625" style="1" customWidth="1"/>
    <col min="11526" max="11526" width="21.5703125" style="1" customWidth="1"/>
    <col min="11527" max="11527" width="12.85546875" style="1" customWidth="1"/>
    <col min="11528" max="11528" width="9.140625" style="1" customWidth="1"/>
    <col min="11529" max="11529" width="10.5703125" style="1" customWidth="1"/>
    <col min="11530" max="11530" width="10.28515625" style="1" customWidth="1"/>
    <col min="11531" max="11534" width="10.85546875" style="1" customWidth="1"/>
    <col min="11535" max="11535" width="11.140625" style="1" customWidth="1"/>
    <col min="11536" max="11536" width="19.7109375" style="1" customWidth="1"/>
    <col min="11537" max="11537" width="10.5703125" style="1" bestFit="1" customWidth="1"/>
    <col min="11538" max="11538" width="10.42578125" style="1" customWidth="1"/>
    <col min="11539" max="11539" width="10.5703125" style="1" customWidth="1"/>
    <col min="11540" max="11540" width="10" style="1" customWidth="1"/>
    <col min="11541" max="11544" width="12.42578125" style="1" customWidth="1"/>
    <col min="11545" max="11545" width="13.42578125" style="1" customWidth="1"/>
    <col min="11546" max="11546" width="22.85546875" style="1" customWidth="1"/>
    <col min="11547" max="11547" width="10" style="1" customWidth="1"/>
    <col min="11548" max="11548" width="10.5703125" style="1" customWidth="1"/>
    <col min="11549" max="11549" width="10.85546875" style="1" customWidth="1"/>
    <col min="11550" max="11550" width="9.140625" style="1" customWidth="1"/>
    <col min="11551" max="11554" width="12" style="1" customWidth="1"/>
    <col min="11555" max="11555" width="9.85546875" style="1" customWidth="1"/>
    <col min="11556" max="11556" width="20.140625" style="1" customWidth="1"/>
    <col min="11557" max="11557" width="9.28515625" style="1" customWidth="1"/>
    <col min="11558" max="11558" width="11.28515625" style="1" customWidth="1"/>
    <col min="11559" max="11559" width="10.85546875" style="1" customWidth="1"/>
    <col min="11560" max="11560" width="10.5703125" style="1" customWidth="1"/>
    <col min="11561" max="11564" width="11" style="1" customWidth="1"/>
    <col min="11565" max="11565" width="9" style="1" customWidth="1"/>
    <col min="11566" max="11566" width="20.85546875" style="1" customWidth="1"/>
    <col min="11567" max="11567" width="11.42578125" style="1" customWidth="1"/>
    <col min="11568" max="11568" width="10.85546875" style="1" customWidth="1"/>
    <col min="11569" max="11569" width="9.140625" style="1" customWidth="1"/>
    <col min="11570" max="11570" width="11" style="1" customWidth="1"/>
    <col min="11571" max="11573" width="10.28515625" style="1" customWidth="1"/>
    <col min="11574" max="11574" width="11.42578125" style="1" customWidth="1"/>
    <col min="11575" max="11575" width="11.85546875" style="1" customWidth="1"/>
    <col min="11576" max="11576" width="19.42578125" style="1" customWidth="1"/>
    <col min="11577" max="11577" width="10.42578125" style="1" customWidth="1"/>
    <col min="11578" max="11578" width="11.7109375" style="1" customWidth="1"/>
    <col min="11579" max="11579" width="13" style="1" customWidth="1"/>
    <col min="11580" max="11580" width="12" style="1" customWidth="1"/>
    <col min="11581" max="11584" width="9.140625" style="1" customWidth="1"/>
    <col min="11585" max="11585" width="11" style="1" customWidth="1"/>
    <col min="11586" max="11586" width="20.42578125" style="1" customWidth="1"/>
    <col min="11587" max="11587" width="10.85546875" style="1" customWidth="1"/>
    <col min="11588" max="11588" width="9.42578125" style="1" customWidth="1"/>
    <col min="11589" max="11589" width="12" style="1" customWidth="1"/>
    <col min="11590" max="11590" width="11.28515625" style="1" customWidth="1"/>
    <col min="11591" max="11594" width="11.85546875" style="1" customWidth="1"/>
    <col min="11595" max="11595" width="11.28515625" style="1" customWidth="1"/>
    <col min="11596" max="11596" width="22" style="1" customWidth="1"/>
    <col min="11597" max="11597" width="10.28515625" style="1" customWidth="1"/>
    <col min="11598" max="11598" width="11.85546875" style="1" customWidth="1"/>
    <col min="11599" max="11599" width="11.5703125" style="1" customWidth="1"/>
    <col min="11600" max="11600" width="11.85546875" style="1" customWidth="1"/>
    <col min="11601" max="11604" width="10.85546875" style="1" customWidth="1"/>
    <col min="11605" max="11605" width="9.42578125" style="1" customWidth="1"/>
    <col min="11606" max="11606" width="20.42578125" style="1" customWidth="1"/>
    <col min="11607" max="11607" width="10.85546875" style="1" customWidth="1"/>
    <col min="11608" max="11608" width="9.42578125" style="1" customWidth="1"/>
    <col min="11609" max="11609" width="12" style="1" customWidth="1"/>
    <col min="11610" max="11610" width="11.28515625" style="1" customWidth="1"/>
    <col min="11611" max="11614" width="11.85546875" style="1" customWidth="1"/>
    <col min="11615" max="11615" width="11.28515625" style="1" customWidth="1"/>
    <col min="11616" max="11616" width="22" style="1" customWidth="1"/>
    <col min="11617" max="11617" width="10.28515625" style="1" customWidth="1"/>
    <col min="11618" max="11618" width="11.85546875" style="1" customWidth="1"/>
    <col min="11619" max="11619" width="11.5703125" style="1" customWidth="1"/>
    <col min="11620" max="11620" width="11.85546875" style="1" customWidth="1"/>
    <col min="11621" max="11624" width="10.85546875" style="1" customWidth="1"/>
    <col min="11625" max="11625" width="9.42578125" style="1" customWidth="1"/>
    <col min="11626" max="11626" width="20.42578125" style="1" customWidth="1"/>
    <col min="11627" max="11627" width="10.85546875" style="1" customWidth="1"/>
    <col min="11628" max="11628" width="9.42578125" style="1" customWidth="1"/>
    <col min="11629" max="11629" width="12" style="1" customWidth="1"/>
    <col min="11630" max="11630" width="11.28515625" style="1" customWidth="1"/>
    <col min="11631" max="11634" width="11.85546875" style="1" customWidth="1"/>
    <col min="11635" max="11635" width="11.28515625" style="1" customWidth="1"/>
    <col min="11636" max="11636" width="22" style="1" customWidth="1"/>
    <col min="11637" max="11637" width="10.28515625" style="1" customWidth="1"/>
    <col min="11638" max="11638" width="11.85546875" style="1" customWidth="1"/>
    <col min="11639" max="11639" width="11.5703125" style="1" customWidth="1"/>
    <col min="11640" max="11640" width="11.85546875" style="1" customWidth="1"/>
    <col min="11641" max="11644" width="10.85546875" style="1" customWidth="1"/>
    <col min="11645" max="11645" width="9.42578125" style="1" customWidth="1"/>
    <col min="11646" max="11646" width="21.42578125" style="1" customWidth="1"/>
    <col min="11647" max="11647" width="16.85546875" style="1" customWidth="1"/>
    <col min="11648" max="11648" width="11.5703125" style="1" customWidth="1"/>
    <col min="11649" max="11649" width="9.42578125" style="1" customWidth="1"/>
    <col min="11650" max="11650" width="11.140625" style="1" customWidth="1"/>
    <col min="11651" max="11654" width="12.28515625" style="1" customWidth="1"/>
    <col min="11655" max="11655" width="10.28515625" style="1" customWidth="1"/>
    <col min="11656" max="11656" width="20" style="1" customWidth="1"/>
    <col min="11657" max="11657" width="12.85546875" style="1" customWidth="1"/>
    <col min="11658" max="11658" width="12" style="1" customWidth="1"/>
    <col min="11659" max="11659" width="11.28515625" style="1" customWidth="1"/>
    <col min="11660" max="11660" width="10.85546875" style="1" customWidth="1"/>
    <col min="11661" max="11664" width="9.5703125" style="1" customWidth="1"/>
    <col min="11665" max="11665" width="10.5703125" style="1" customWidth="1"/>
    <col min="11666" max="11666" width="19" style="1" customWidth="1"/>
    <col min="11667" max="11667" width="4.7109375" style="1" customWidth="1"/>
    <col min="11668" max="11668" width="4.28515625" style="1" customWidth="1"/>
    <col min="11669" max="11669" width="4.42578125" style="1" customWidth="1"/>
    <col min="11670" max="11670" width="5.140625" style="1" customWidth="1"/>
    <col min="11671" max="11671" width="5.7109375" style="1" customWidth="1"/>
    <col min="11672" max="11672" width="6.28515625" style="1" customWidth="1"/>
    <col min="11673" max="11673" width="6.5703125" style="1" customWidth="1"/>
    <col min="11674" max="11674" width="6.28515625" style="1" customWidth="1"/>
    <col min="11675" max="11676" width="5.7109375" style="1" customWidth="1"/>
    <col min="11677" max="11677" width="14.7109375" style="1" customWidth="1"/>
    <col min="11678" max="11687" width="5.7109375" style="1" customWidth="1"/>
    <col min="11688" max="11776" width="9.140625" style="1"/>
    <col min="11777" max="11777" width="13.28515625" style="1" customWidth="1"/>
    <col min="11778" max="11778" width="42.5703125" style="1" customWidth="1"/>
    <col min="11779" max="11779" width="15.85546875" style="1" customWidth="1"/>
    <col min="11780" max="11780" width="20.140625" style="1" customWidth="1"/>
    <col min="11781" max="11781" width="25.140625" style="1" customWidth="1"/>
    <col min="11782" max="11782" width="21.5703125" style="1" customWidth="1"/>
    <col min="11783" max="11783" width="12.85546875" style="1" customWidth="1"/>
    <col min="11784" max="11784" width="9.140625" style="1" customWidth="1"/>
    <col min="11785" max="11785" width="10.5703125" style="1" customWidth="1"/>
    <col min="11786" max="11786" width="10.28515625" style="1" customWidth="1"/>
    <col min="11787" max="11790" width="10.85546875" style="1" customWidth="1"/>
    <col min="11791" max="11791" width="11.140625" style="1" customWidth="1"/>
    <col min="11792" max="11792" width="19.7109375" style="1" customWidth="1"/>
    <col min="11793" max="11793" width="10.5703125" style="1" bestFit="1" customWidth="1"/>
    <col min="11794" max="11794" width="10.42578125" style="1" customWidth="1"/>
    <col min="11795" max="11795" width="10.5703125" style="1" customWidth="1"/>
    <col min="11796" max="11796" width="10" style="1" customWidth="1"/>
    <col min="11797" max="11800" width="12.42578125" style="1" customWidth="1"/>
    <col min="11801" max="11801" width="13.42578125" style="1" customWidth="1"/>
    <col min="11802" max="11802" width="22.85546875" style="1" customWidth="1"/>
    <col min="11803" max="11803" width="10" style="1" customWidth="1"/>
    <col min="11804" max="11804" width="10.5703125" style="1" customWidth="1"/>
    <col min="11805" max="11805" width="10.85546875" style="1" customWidth="1"/>
    <col min="11806" max="11806" width="9.140625" style="1" customWidth="1"/>
    <col min="11807" max="11810" width="12" style="1" customWidth="1"/>
    <col min="11811" max="11811" width="9.85546875" style="1" customWidth="1"/>
    <col min="11812" max="11812" width="20.140625" style="1" customWidth="1"/>
    <col min="11813" max="11813" width="9.28515625" style="1" customWidth="1"/>
    <col min="11814" max="11814" width="11.28515625" style="1" customWidth="1"/>
    <col min="11815" max="11815" width="10.85546875" style="1" customWidth="1"/>
    <col min="11816" max="11816" width="10.5703125" style="1" customWidth="1"/>
    <col min="11817" max="11820" width="11" style="1" customWidth="1"/>
    <col min="11821" max="11821" width="9" style="1" customWidth="1"/>
    <col min="11822" max="11822" width="20.85546875" style="1" customWidth="1"/>
    <col min="11823" max="11823" width="11.42578125" style="1" customWidth="1"/>
    <col min="11824" max="11824" width="10.85546875" style="1" customWidth="1"/>
    <col min="11825" max="11825" width="9.140625" style="1" customWidth="1"/>
    <col min="11826" max="11826" width="11" style="1" customWidth="1"/>
    <col min="11827" max="11829" width="10.28515625" style="1" customWidth="1"/>
    <col min="11830" max="11830" width="11.42578125" style="1" customWidth="1"/>
    <col min="11831" max="11831" width="11.85546875" style="1" customWidth="1"/>
    <col min="11832" max="11832" width="19.42578125" style="1" customWidth="1"/>
    <col min="11833" max="11833" width="10.42578125" style="1" customWidth="1"/>
    <col min="11834" max="11834" width="11.7109375" style="1" customWidth="1"/>
    <col min="11835" max="11835" width="13" style="1" customWidth="1"/>
    <col min="11836" max="11836" width="12" style="1" customWidth="1"/>
    <col min="11837" max="11840" width="9.140625" style="1" customWidth="1"/>
    <col min="11841" max="11841" width="11" style="1" customWidth="1"/>
    <col min="11842" max="11842" width="20.42578125" style="1" customWidth="1"/>
    <col min="11843" max="11843" width="10.85546875" style="1" customWidth="1"/>
    <col min="11844" max="11844" width="9.42578125" style="1" customWidth="1"/>
    <col min="11845" max="11845" width="12" style="1" customWidth="1"/>
    <col min="11846" max="11846" width="11.28515625" style="1" customWidth="1"/>
    <col min="11847" max="11850" width="11.85546875" style="1" customWidth="1"/>
    <col min="11851" max="11851" width="11.28515625" style="1" customWidth="1"/>
    <col min="11852" max="11852" width="22" style="1" customWidth="1"/>
    <col min="11853" max="11853" width="10.28515625" style="1" customWidth="1"/>
    <col min="11854" max="11854" width="11.85546875" style="1" customWidth="1"/>
    <col min="11855" max="11855" width="11.5703125" style="1" customWidth="1"/>
    <col min="11856" max="11856" width="11.85546875" style="1" customWidth="1"/>
    <col min="11857" max="11860" width="10.85546875" style="1" customWidth="1"/>
    <col min="11861" max="11861" width="9.42578125" style="1" customWidth="1"/>
    <col min="11862" max="11862" width="20.42578125" style="1" customWidth="1"/>
    <col min="11863" max="11863" width="10.85546875" style="1" customWidth="1"/>
    <col min="11864" max="11864" width="9.42578125" style="1" customWidth="1"/>
    <col min="11865" max="11865" width="12" style="1" customWidth="1"/>
    <col min="11866" max="11866" width="11.28515625" style="1" customWidth="1"/>
    <col min="11867" max="11870" width="11.85546875" style="1" customWidth="1"/>
    <col min="11871" max="11871" width="11.28515625" style="1" customWidth="1"/>
    <col min="11872" max="11872" width="22" style="1" customWidth="1"/>
    <col min="11873" max="11873" width="10.28515625" style="1" customWidth="1"/>
    <col min="11874" max="11874" width="11.85546875" style="1" customWidth="1"/>
    <col min="11875" max="11875" width="11.5703125" style="1" customWidth="1"/>
    <col min="11876" max="11876" width="11.85546875" style="1" customWidth="1"/>
    <col min="11877" max="11880" width="10.85546875" style="1" customWidth="1"/>
    <col min="11881" max="11881" width="9.42578125" style="1" customWidth="1"/>
    <col min="11882" max="11882" width="20.42578125" style="1" customWidth="1"/>
    <col min="11883" max="11883" width="10.85546875" style="1" customWidth="1"/>
    <col min="11884" max="11884" width="9.42578125" style="1" customWidth="1"/>
    <col min="11885" max="11885" width="12" style="1" customWidth="1"/>
    <col min="11886" max="11886" width="11.28515625" style="1" customWidth="1"/>
    <col min="11887" max="11890" width="11.85546875" style="1" customWidth="1"/>
    <col min="11891" max="11891" width="11.28515625" style="1" customWidth="1"/>
    <col min="11892" max="11892" width="22" style="1" customWidth="1"/>
    <col min="11893" max="11893" width="10.28515625" style="1" customWidth="1"/>
    <col min="11894" max="11894" width="11.85546875" style="1" customWidth="1"/>
    <col min="11895" max="11895" width="11.5703125" style="1" customWidth="1"/>
    <col min="11896" max="11896" width="11.85546875" style="1" customWidth="1"/>
    <col min="11897" max="11900" width="10.85546875" style="1" customWidth="1"/>
    <col min="11901" max="11901" width="9.42578125" style="1" customWidth="1"/>
    <col min="11902" max="11902" width="21.42578125" style="1" customWidth="1"/>
    <col min="11903" max="11903" width="16.85546875" style="1" customWidth="1"/>
    <col min="11904" max="11904" width="11.5703125" style="1" customWidth="1"/>
    <col min="11905" max="11905" width="9.42578125" style="1" customWidth="1"/>
    <col min="11906" max="11906" width="11.140625" style="1" customWidth="1"/>
    <col min="11907" max="11910" width="12.28515625" style="1" customWidth="1"/>
    <col min="11911" max="11911" width="10.28515625" style="1" customWidth="1"/>
    <col min="11912" max="11912" width="20" style="1" customWidth="1"/>
    <col min="11913" max="11913" width="12.85546875" style="1" customWidth="1"/>
    <col min="11914" max="11914" width="12" style="1" customWidth="1"/>
    <col min="11915" max="11915" width="11.28515625" style="1" customWidth="1"/>
    <col min="11916" max="11916" width="10.85546875" style="1" customWidth="1"/>
    <col min="11917" max="11920" width="9.5703125" style="1" customWidth="1"/>
    <col min="11921" max="11921" width="10.5703125" style="1" customWidth="1"/>
    <col min="11922" max="11922" width="19" style="1" customWidth="1"/>
    <col min="11923" max="11923" width="4.7109375" style="1" customWidth="1"/>
    <col min="11924" max="11924" width="4.28515625" style="1" customWidth="1"/>
    <col min="11925" max="11925" width="4.42578125" style="1" customWidth="1"/>
    <col min="11926" max="11926" width="5.140625" style="1" customWidth="1"/>
    <col min="11927" max="11927" width="5.7109375" style="1" customWidth="1"/>
    <col min="11928" max="11928" width="6.28515625" style="1" customWidth="1"/>
    <col min="11929" max="11929" width="6.5703125" style="1" customWidth="1"/>
    <col min="11930" max="11930" width="6.28515625" style="1" customWidth="1"/>
    <col min="11931" max="11932" width="5.7109375" style="1" customWidth="1"/>
    <col min="11933" max="11933" width="14.7109375" style="1" customWidth="1"/>
    <col min="11934" max="11943" width="5.7109375" style="1" customWidth="1"/>
    <col min="11944" max="12032" width="9.140625" style="1"/>
    <col min="12033" max="12033" width="13.28515625" style="1" customWidth="1"/>
    <col min="12034" max="12034" width="42.5703125" style="1" customWidth="1"/>
    <col min="12035" max="12035" width="15.85546875" style="1" customWidth="1"/>
    <col min="12036" max="12036" width="20.140625" style="1" customWidth="1"/>
    <col min="12037" max="12037" width="25.140625" style="1" customWidth="1"/>
    <col min="12038" max="12038" width="21.5703125" style="1" customWidth="1"/>
    <col min="12039" max="12039" width="12.85546875" style="1" customWidth="1"/>
    <col min="12040" max="12040" width="9.140625" style="1" customWidth="1"/>
    <col min="12041" max="12041" width="10.5703125" style="1" customWidth="1"/>
    <col min="12042" max="12042" width="10.28515625" style="1" customWidth="1"/>
    <col min="12043" max="12046" width="10.85546875" style="1" customWidth="1"/>
    <col min="12047" max="12047" width="11.140625" style="1" customWidth="1"/>
    <col min="12048" max="12048" width="19.7109375" style="1" customWidth="1"/>
    <col min="12049" max="12049" width="10.5703125" style="1" bestFit="1" customWidth="1"/>
    <col min="12050" max="12050" width="10.42578125" style="1" customWidth="1"/>
    <col min="12051" max="12051" width="10.5703125" style="1" customWidth="1"/>
    <col min="12052" max="12052" width="10" style="1" customWidth="1"/>
    <col min="12053" max="12056" width="12.42578125" style="1" customWidth="1"/>
    <col min="12057" max="12057" width="13.42578125" style="1" customWidth="1"/>
    <col min="12058" max="12058" width="22.85546875" style="1" customWidth="1"/>
    <col min="12059" max="12059" width="10" style="1" customWidth="1"/>
    <col min="12060" max="12060" width="10.5703125" style="1" customWidth="1"/>
    <col min="12061" max="12061" width="10.85546875" style="1" customWidth="1"/>
    <col min="12062" max="12062" width="9.140625" style="1" customWidth="1"/>
    <col min="12063" max="12066" width="12" style="1" customWidth="1"/>
    <col min="12067" max="12067" width="9.85546875" style="1" customWidth="1"/>
    <col min="12068" max="12068" width="20.140625" style="1" customWidth="1"/>
    <col min="12069" max="12069" width="9.28515625" style="1" customWidth="1"/>
    <col min="12070" max="12070" width="11.28515625" style="1" customWidth="1"/>
    <col min="12071" max="12071" width="10.85546875" style="1" customWidth="1"/>
    <col min="12072" max="12072" width="10.5703125" style="1" customWidth="1"/>
    <col min="12073" max="12076" width="11" style="1" customWidth="1"/>
    <col min="12077" max="12077" width="9" style="1" customWidth="1"/>
    <col min="12078" max="12078" width="20.85546875" style="1" customWidth="1"/>
    <col min="12079" max="12079" width="11.42578125" style="1" customWidth="1"/>
    <col min="12080" max="12080" width="10.85546875" style="1" customWidth="1"/>
    <col min="12081" max="12081" width="9.140625" style="1" customWidth="1"/>
    <col min="12082" max="12082" width="11" style="1" customWidth="1"/>
    <col min="12083" max="12085" width="10.28515625" style="1" customWidth="1"/>
    <col min="12086" max="12086" width="11.42578125" style="1" customWidth="1"/>
    <col min="12087" max="12087" width="11.85546875" style="1" customWidth="1"/>
    <col min="12088" max="12088" width="19.42578125" style="1" customWidth="1"/>
    <col min="12089" max="12089" width="10.42578125" style="1" customWidth="1"/>
    <col min="12090" max="12090" width="11.7109375" style="1" customWidth="1"/>
    <col min="12091" max="12091" width="13" style="1" customWidth="1"/>
    <col min="12092" max="12092" width="12" style="1" customWidth="1"/>
    <col min="12093" max="12096" width="9.140625" style="1" customWidth="1"/>
    <col min="12097" max="12097" width="11" style="1" customWidth="1"/>
    <col min="12098" max="12098" width="20.42578125" style="1" customWidth="1"/>
    <col min="12099" max="12099" width="10.85546875" style="1" customWidth="1"/>
    <col min="12100" max="12100" width="9.42578125" style="1" customWidth="1"/>
    <col min="12101" max="12101" width="12" style="1" customWidth="1"/>
    <col min="12102" max="12102" width="11.28515625" style="1" customWidth="1"/>
    <col min="12103" max="12106" width="11.85546875" style="1" customWidth="1"/>
    <col min="12107" max="12107" width="11.28515625" style="1" customWidth="1"/>
    <col min="12108" max="12108" width="22" style="1" customWidth="1"/>
    <col min="12109" max="12109" width="10.28515625" style="1" customWidth="1"/>
    <col min="12110" max="12110" width="11.85546875" style="1" customWidth="1"/>
    <col min="12111" max="12111" width="11.5703125" style="1" customWidth="1"/>
    <col min="12112" max="12112" width="11.85546875" style="1" customWidth="1"/>
    <col min="12113" max="12116" width="10.85546875" style="1" customWidth="1"/>
    <col min="12117" max="12117" width="9.42578125" style="1" customWidth="1"/>
    <col min="12118" max="12118" width="20.42578125" style="1" customWidth="1"/>
    <col min="12119" max="12119" width="10.85546875" style="1" customWidth="1"/>
    <col min="12120" max="12120" width="9.42578125" style="1" customWidth="1"/>
    <col min="12121" max="12121" width="12" style="1" customWidth="1"/>
    <col min="12122" max="12122" width="11.28515625" style="1" customWidth="1"/>
    <col min="12123" max="12126" width="11.85546875" style="1" customWidth="1"/>
    <col min="12127" max="12127" width="11.28515625" style="1" customWidth="1"/>
    <col min="12128" max="12128" width="22" style="1" customWidth="1"/>
    <col min="12129" max="12129" width="10.28515625" style="1" customWidth="1"/>
    <col min="12130" max="12130" width="11.85546875" style="1" customWidth="1"/>
    <col min="12131" max="12131" width="11.5703125" style="1" customWidth="1"/>
    <col min="12132" max="12132" width="11.85546875" style="1" customWidth="1"/>
    <col min="12133" max="12136" width="10.85546875" style="1" customWidth="1"/>
    <col min="12137" max="12137" width="9.42578125" style="1" customWidth="1"/>
    <col min="12138" max="12138" width="20.42578125" style="1" customWidth="1"/>
    <col min="12139" max="12139" width="10.85546875" style="1" customWidth="1"/>
    <col min="12140" max="12140" width="9.42578125" style="1" customWidth="1"/>
    <col min="12141" max="12141" width="12" style="1" customWidth="1"/>
    <col min="12142" max="12142" width="11.28515625" style="1" customWidth="1"/>
    <col min="12143" max="12146" width="11.85546875" style="1" customWidth="1"/>
    <col min="12147" max="12147" width="11.28515625" style="1" customWidth="1"/>
    <col min="12148" max="12148" width="22" style="1" customWidth="1"/>
    <col min="12149" max="12149" width="10.28515625" style="1" customWidth="1"/>
    <col min="12150" max="12150" width="11.85546875" style="1" customWidth="1"/>
    <col min="12151" max="12151" width="11.5703125" style="1" customWidth="1"/>
    <col min="12152" max="12152" width="11.85546875" style="1" customWidth="1"/>
    <col min="12153" max="12156" width="10.85546875" style="1" customWidth="1"/>
    <col min="12157" max="12157" width="9.42578125" style="1" customWidth="1"/>
    <col min="12158" max="12158" width="21.42578125" style="1" customWidth="1"/>
    <col min="12159" max="12159" width="16.85546875" style="1" customWidth="1"/>
    <col min="12160" max="12160" width="11.5703125" style="1" customWidth="1"/>
    <col min="12161" max="12161" width="9.42578125" style="1" customWidth="1"/>
    <col min="12162" max="12162" width="11.140625" style="1" customWidth="1"/>
    <col min="12163" max="12166" width="12.28515625" style="1" customWidth="1"/>
    <col min="12167" max="12167" width="10.28515625" style="1" customWidth="1"/>
    <col min="12168" max="12168" width="20" style="1" customWidth="1"/>
    <col min="12169" max="12169" width="12.85546875" style="1" customWidth="1"/>
    <col min="12170" max="12170" width="12" style="1" customWidth="1"/>
    <col min="12171" max="12171" width="11.28515625" style="1" customWidth="1"/>
    <col min="12172" max="12172" width="10.85546875" style="1" customWidth="1"/>
    <col min="12173" max="12176" width="9.5703125" style="1" customWidth="1"/>
    <col min="12177" max="12177" width="10.5703125" style="1" customWidth="1"/>
    <col min="12178" max="12178" width="19" style="1" customWidth="1"/>
    <col min="12179" max="12179" width="4.7109375" style="1" customWidth="1"/>
    <col min="12180" max="12180" width="4.28515625" style="1" customWidth="1"/>
    <col min="12181" max="12181" width="4.42578125" style="1" customWidth="1"/>
    <col min="12182" max="12182" width="5.140625" style="1" customWidth="1"/>
    <col min="12183" max="12183" width="5.7109375" style="1" customWidth="1"/>
    <col min="12184" max="12184" width="6.28515625" style="1" customWidth="1"/>
    <col min="12185" max="12185" width="6.5703125" style="1" customWidth="1"/>
    <col min="12186" max="12186" width="6.28515625" style="1" customWidth="1"/>
    <col min="12187" max="12188" width="5.7109375" style="1" customWidth="1"/>
    <col min="12189" max="12189" width="14.7109375" style="1" customWidth="1"/>
    <col min="12190" max="12199" width="5.7109375" style="1" customWidth="1"/>
    <col min="12200" max="12288" width="9.140625" style="1"/>
    <col min="12289" max="12289" width="13.28515625" style="1" customWidth="1"/>
    <col min="12290" max="12290" width="42.5703125" style="1" customWidth="1"/>
    <col min="12291" max="12291" width="15.85546875" style="1" customWidth="1"/>
    <col min="12292" max="12292" width="20.140625" style="1" customWidth="1"/>
    <col min="12293" max="12293" width="25.140625" style="1" customWidth="1"/>
    <col min="12294" max="12294" width="21.5703125" style="1" customWidth="1"/>
    <col min="12295" max="12295" width="12.85546875" style="1" customWidth="1"/>
    <col min="12296" max="12296" width="9.140625" style="1" customWidth="1"/>
    <col min="12297" max="12297" width="10.5703125" style="1" customWidth="1"/>
    <col min="12298" max="12298" width="10.28515625" style="1" customWidth="1"/>
    <col min="12299" max="12302" width="10.85546875" style="1" customWidth="1"/>
    <col min="12303" max="12303" width="11.140625" style="1" customWidth="1"/>
    <col min="12304" max="12304" width="19.7109375" style="1" customWidth="1"/>
    <col min="12305" max="12305" width="10.5703125" style="1" bestFit="1" customWidth="1"/>
    <col min="12306" max="12306" width="10.42578125" style="1" customWidth="1"/>
    <col min="12307" max="12307" width="10.5703125" style="1" customWidth="1"/>
    <col min="12308" max="12308" width="10" style="1" customWidth="1"/>
    <col min="12309" max="12312" width="12.42578125" style="1" customWidth="1"/>
    <col min="12313" max="12313" width="13.42578125" style="1" customWidth="1"/>
    <col min="12314" max="12314" width="22.85546875" style="1" customWidth="1"/>
    <col min="12315" max="12315" width="10" style="1" customWidth="1"/>
    <col min="12316" max="12316" width="10.5703125" style="1" customWidth="1"/>
    <col min="12317" max="12317" width="10.85546875" style="1" customWidth="1"/>
    <col min="12318" max="12318" width="9.140625" style="1" customWidth="1"/>
    <col min="12319" max="12322" width="12" style="1" customWidth="1"/>
    <col min="12323" max="12323" width="9.85546875" style="1" customWidth="1"/>
    <col min="12324" max="12324" width="20.140625" style="1" customWidth="1"/>
    <col min="12325" max="12325" width="9.28515625" style="1" customWidth="1"/>
    <col min="12326" max="12326" width="11.28515625" style="1" customWidth="1"/>
    <col min="12327" max="12327" width="10.85546875" style="1" customWidth="1"/>
    <col min="12328" max="12328" width="10.5703125" style="1" customWidth="1"/>
    <col min="12329" max="12332" width="11" style="1" customWidth="1"/>
    <col min="12333" max="12333" width="9" style="1" customWidth="1"/>
    <col min="12334" max="12334" width="20.85546875" style="1" customWidth="1"/>
    <col min="12335" max="12335" width="11.42578125" style="1" customWidth="1"/>
    <col min="12336" max="12336" width="10.85546875" style="1" customWidth="1"/>
    <col min="12337" max="12337" width="9.140625" style="1" customWidth="1"/>
    <col min="12338" max="12338" width="11" style="1" customWidth="1"/>
    <col min="12339" max="12341" width="10.28515625" style="1" customWidth="1"/>
    <col min="12342" max="12342" width="11.42578125" style="1" customWidth="1"/>
    <col min="12343" max="12343" width="11.85546875" style="1" customWidth="1"/>
    <col min="12344" max="12344" width="19.42578125" style="1" customWidth="1"/>
    <col min="12345" max="12345" width="10.42578125" style="1" customWidth="1"/>
    <col min="12346" max="12346" width="11.7109375" style="1" customWidth="1"/>
    <col min="12347" max="12347" width="13" style="1" customWidth="1"/>
    <col min="12348" max="12348" width="12" style="1" customWidth="1"/>
    <col min="12349" max="12352" width="9.140625" style="1" customWidth="1"/>
    <col min="12353" max="12353" width="11" style="1" customWidth="1"/>
    <col min="12354" max="12354" width="20.42578125" style="1" customWidth="1"/>
    <col min="12355" max="12355" width="10.85546875" style="1" customWidth="1"/>
    <col min="12356" max="12356" width="9.42578125" style="1" customWidth="1"/>
    <col min="12357" max="12357" width="12" style="1" customWidth="1"/>
    <col min="12358" max="12358" width="11.28515625" style="1" customWidth="1"/>
    <col min="12359" max="12362" width="11.85546875" style="1" customWidth="1"/>
    <col min="12363" max="12363" width="11.28515625" style="1" customWidth="1"/>
    <col min="12364" max="12364" width="22" style="1" customWidth="1"/>
    <col min="12365" max="12365" width="10.28515625" style="1" customWidth="1"/>
    <col min="12366" max="12366" width="11.85546875" style="1" customWidth="1"/>
    <col min="12367" max="12367" width="11.5703125" style="1" customWidth="1"/>
    <col min="12368" max="12368" width="11.85546875" style="1" customWidth="1"/>
    <col min="12369" max="12372" width="10.85546875" style="1" customWidth="1"/>
    <col min="12373" max="12373" width="9.42578125" style="1" customWidth="1"/>
    <col min="12374" max="12374" width="20.42578125" style="1" customWidth="1"/>
    <col min="12375" max="12375" width="10.85546875" style="1" customWidth="1"/>
    <col min="12376" max="12376" width="9.42578125" style="1" customWidth="1"/>
    <col min="12377" max="12377" width="12" style="1" customWidth="1"/>
    <col min="12378" max="12378" width="11.28515625" style="1" customWidth="1"/>
    <col min="12379" max="12382" width="11.85546875" style="1" customWidth="1"/>
    <col min="12383" max="12383" width="11.28515625" style="1" customWidth="1"/>
    <col min="12384" max="12384" width="22" style="1" customWidth="1"/>
    <col min="12385" max="12385" width="10.28515625" style="1" customWidth="1"/>
    <col min="12386" max="12386" width="11.85546875" style="1" customWidth="1"/>
    <col min="12387" max="12387" width="11.5703125" style="1" customWidth="1"/>
    <col min="12388" max="12388" width="11.85546875" style="1" customWidth="1"/>
    <col min="12389" max="12392" width="10.85546875" style="1" customWidth="1"/>
    <col min="12393" max="12393" width="9.42578125" style="1" customWidth="1"/>
    <col min="12394" max="12394" width="20.42578125" style="1" customWidth="1"/>
    <col min="12395" max="12395" width="10.85546875" style="1" customWidth="1"/>
    <col min="12396" max="12396" width="9.42578125" style="1" customWidth="1"/>
    <col min="12397" max="12397" width="12" style="1" customWidth="1"/>
    <col min="12398" max="12398" width="11.28515625" style="1" customWidth="1"/>
    <col min="12399" max="12402" width="11.85546875" style="1" customWidth="1"/>
    <col min="12403" max="12403" width="11.28515625" style="1" customWidth="1"/>
    <col min="12404" max="12404" width="22" style="1" customWidth="1"/>
    <col min="12405" max="12405" width="10.28515625" style="1" customWidth="1"/>
    <col min="12406" max="12406" width="11.85546875" style="1" customWidth="1"/>
    <col min="12407" max="12407" width="11.5703125" style="1" customWidth="1"/>
    <col min="12408" max="12408" width="11.85546875" style="1" customWidth="1"/>
    <col min="12409" max="12412" width="10.85546875" style="1" customWidth="1"/>
    <col min="12413" max="12413" width="9.42578125" style="1" customWidth="1"/>
    <col min="12414" max="12414" width="21.42578125" style="1" customWidth="1"/>
    <col min="12415" max="12415" width="16.85546875" style="1" customWidth="1"/>
    <col min="12416" max="12416" width="11.5703125" style="1" customWidth="1"/>
    <col min="12417" max="12417" width="9.42578125" style="1" customWidth="1"/>
    <col min="12418" max="12418" width="11.140625" style="1" customWidth="1"/>
    <col min="12419" max="12422" width="12.28515625" style="1" customWidth="1"/>
    <col min="12423" max="12423" width="10.28515625" style="1" customWidth="1"/>
    <col min="12424" max="12424" width="20" style="1" customWidth="1"/>
    <col min="12425" max="12425" width="12.85546875" style="1" customWidth="1"/>
    <col min="12426" max="12426" width="12" style="1" customWidth="1"/>
    <col min="12427" max="12427" width="11.28515625" style="1" customWidth="1"/>
    <col min="12428" max="12428" width="10.85546875" style="1" customWidth="1"/>
    <col min="12429" max="12432" width="9.5703125" style="1" customWidth="1"/>
    <col min="12433" max="12433" width="10.5703125" style="1" customWidth="1"/>
    <col min="12434" max="12434" width="19" style="1" customWidth="1"/>
    <col min="12435" max="12435" width="4.7109375" style="1" customWidth="1"/>
    <col min="12436" max="12436" width="4.28515625" style="1" customWidth="1"/>
    <col min="12437" max="12437" width="4.42578125" style="1" customWidth="1"/>
    <col min="12438" max="12438" width="5.140625" style="1" customWidth="1"/>
    <col min="12439" max="12439" width="5.7109375" style="1" customWidth="1"/>
    <col min="12440" max="12440" width="6.28515625" style="1" customWidth="1"/>
    <col min="12441" max="12441" width="6.5703125" style="1" customWidth="1"/>
    <col min="12442" max="12442" width="6.28515625" style="1" customWidth="1"/>
    <col min="12443" max="12444" width="5.7109375" style="1" customWidth="1"/>
    <col min="12445" max="12445" width="14.7109375" style="1" customWidth="1"/>
    <col min="12446" max="12455" width="5.7109375" style="1" customWidth="1"/>
    <col min="12456" max="12544" width="9.140625" style="1"/>
    <col min="12545" max="12545" width="13.28515625" style="1" customWidth="1"/>
    <col min="12546" max="12546" width="42.5703125" style="1" customWidth="1"/>
    <col min="12547" max="12547" width="15.85546875" style="1" customWidth="1"/>
    <col min="12548" max="12548" width="20.140625" style="1" customWidth="1"/>
    <col min="12549" max="12549" width="25.140625" style="1" customWidth="1"/>
    <col min="12550" max="12550" width="21.5703125" style="1" customWidth="1"/>
    <col min="12551" max="12551" width="12.85546875" style="1" customWidth="1"/>
    <col min="12552" max="12552" width="9.140625" style="1" customWidth="1"/>
    <col min="12553" max="12553" width="10.5703125" style="1" customWidth="1"/>
    <col min="12554" max="12554" width="10.28515625" style="1" customWidth="1"/>
    <col min="12555" max="12558" width="10.85546875" style="1" customWidth="1"/>
    <col min="12559" max="12559" width="11.140625" style="1" customWidth="1"/>
    <col min="12560" max="12560" width="19.7109375" style="1" customWidth="1"/>
    <col min="12561" max="12561" width="10.5703125" style="1" bestFit="1" customWidth="1"/>
    <col min="12562" max="12562" width="10.42578125" style="1" customWidth="1"/>
    <col min="12563" max="12563" width="10.5703125" style="1" customWidth="1"/>
    <col min="12564" max="12564" width="10" style="1" customWidth="1"/>
    <col min="12565" max="12568" width="12.42578125" style="1" customWidth="1"/>
    <col min="12569" max="12569" width="13.42578125" style="1" customWidth="1"/>
    <col min="12570" max="12570" width="22.85546875" style="1" customWidth="1"/>
    <col min="12571" max="12571" width="10" style="1" customWidth="1"/>
    <col min="12572" max="12572" width="10.5703125" style="1" customWidth="1"/>
    <col min="12573" max="12573" width="10.85546875" style="1" customWidth="1"/>
    <col min="12574" max="12574" width="9.140625" style="1" customWidth="1"/>
    <col min="12575" max="12578" width="12" style="1" customWidth="1"/>
    <col min="12579" max="12579" width="9.85546875" style="1" customWidth="1"/>
    <col min="12580" max="12580" width="20.140625" style="1" customWidth="1"/>
    <col min="12581" max="12581" width="9.28515625" style="1" customWidth="1"/>
    <col min="12582" max="12582" width="11.28515625" style="1" customWidth="1"/>
    <col min="12583" max="12583" width="10.85546875" style="1" customWidth="1"/>
    <col min="12584" max="12584" width="10.5703125" style="1" customWidth="1"/>
    <col min="12585" max="12588" width="11" style="1" customWidth="1"/>
    <col min="12589" max="12589" width="9" style="1" customWidth="1"/>
    <col min="12590" max="12590" width="20.85546875" style="1" customWidth="1"/>
    <col min="12591" max="12591" width="11.42578125" style="1" customWidth="1"/>
    <col min="12592" max="12592" width="10.85546875" style="1" customWidth="1"/>
    <col min="12593" max="12593" width="9.140625" style="1" customWidth="1"/>
    <col min="12594" max="12594" width="11" style="1" customWidth="1"/>
    <col min="12595" max="12597" width="10.28515625" style="1" customWidth="1"/>
    <col min="12598" max="12598" width="11.42578125" style="1" customWidth="1"/>
    <col min="12599" max="12599" width="11.85546875" style="1" customWidth="1"/>
    <col min="12600" max="12600" width="19.42578125" style="1" customWidth="1"/>
    <col min="12601" max="12601" width="10.42578125" style="1" customWidth="1"/>
    <col min="12602" max="12602" width="11.7109375" style="1" customWidth="1"/>
    <col min="12603" max="12603" width="13" style="1" customWidth="1"/>
    <col min="12604" max="12604" width="12" style="1" customWidth="1"/>
    <col min="12605" max="12608" width="9.140625" style="1" customWidth="1"/>
    <col min="12609" max="12609" width="11" style="1" customWidth="1"/>
    <col min="12610" max="12610" width="20.42578125" style="1" customWidth="1"/>
    <col min="12611" max="12611" width="10.85546875" style="1" customWidth="1"/>
    <col min="12612" max="12612" width="9.42578125" style="1" customWidth="1"/>
    <col min="12613" max="12613" width="12" style="1" customWidth="1"/>
    <col min="12614" max="12614" width="11.28515625" style="1" customWidth="1"/>
    <col min="12615" max="12618" width="11.85546875" style="1" customWidth="1"/>
    <col min="12619" max="12619" width="11.28515625" style="1" customWidth="1"/>
    <col min="12620" max="12620" width="22" style="1" customWidth="1"/>
    <col min="12621" max="12621" width="10.28515625" style="1" customWidth="1"/>
    <col min="12622" max="12622" width="11.85546875" style="1" customWidth="1"/>
    <col min="12623" max="12623" width="11.5703125" style="1" customWidth="1"/>
    <col min="12624" max="12624" width="11.85546875" style="1" customWidth="1"/>
    <col min="12625" max="12628" width="10.85546875" style="1" customWidth="1"/>
    <col min="12629" max="12629" width="9.42578125" style="1" customWidth="1"/>
    <col min="12630" max="12630" width="20.42578125" style="1" customWidth="1"/>
    <col min="12631" max="12631" width="10.85546875" style="1" customWidth="1"/>
    <col min="12632" max="12632" width="9.42578125" style="1" customWidth="1"/>
    <col min="12633" max="12633" width="12" style="1" customWidth="1"/>
    <col min="12634" max="12634" width="11.28515625" style="1" customWidth="1"/>
    <col min="12635" max="12638" width="11.85546875" style="1" customWidth="1"/>
    <col min="12639" max="12639" width="11.28515625" style="1" customWidth="1"/>
    <col min="12640" max="12640" width="22" style="1" customWidth="1"/>
    <col min="12641" max="12641" width="10.28515625" style="1" customWidth="1"/>
    <col min="12642" max="12642" width="11.85546875" style="1" customWidth="1"/>
    <col min="12643" max="12643" width="11.5703125" style="1" customWidth="1"/>
    <col min="12644" max="12644" width="11.85546875" style="1" customWidth="1"/>
    <col min="12645" max="12648" width="10.85546875" style="1" customWidth="1"/>
    <col min="12649" max="12649" width="9.42578125" style="1" customWidth="1"/>
    <col min="12650" max="12650" width="20.42578125" style="1" customWidth="1"/>
    <col min="12651" max="12651" width="10.85546875" style="1" customWidth="1"/>
    <col min="12652" max="12652" width="9.42578125" style="1" customWidth="1"/>
    <col min="12653" max="12653" width="12" style="1" customWidth="1"/>
    <col min="12654" max="12654" width="11.28515625" style="1" customWidth="1"/>
    <col min="12655" max="12658" width="11.85546875" style="1" customWidth="1"/>
    <col min="12659" max="12659" width="11.28515625" style="1" customWidth="1"/>
    <col min="12660" max="12660" width="22" style="1" customWidth="1"/>
    <col min="12661" max="12661" width="10.28515625" style="1" customWidth="1"/>
    <col min="12662" max="12662" width="11.85546875" style="1" customWidth="1"/>
    <col min="12663" max="12663" width="11.5703125" style="1" customWidth="1"/>
    <col min="12664" max="12664" width="11.85546875" style="1" customWidth="1"/>
    <col min="12665" max="12668" width="10.85546875" style="1" customWidth="1"/>
    <col min="12669" max="12669" width="9.42578125" style="1" customWidth="1"/>
    <col min="12670" max="12670" width="21.42578125" style="1" customWidth="1"/>
    <col min="12671" max="12671" width="16.85546875" style="1" customWidth="1"/>
    <col min="12672" max="12672" width="11.5703125" style="1" customWidth="1"/>
    <col min="12673" max="12673" width="9.42578125" style="1" customWidth="1"/>
    <col min="12674" max="12674" width="11.140625" style="1" customWidth="1"/>
    <col min="12675" max="12678" width="12.28515625" style="1" customWidth="1"/>
    <col min="12679" max="12679" width="10.28515625" style="1" customWidth="1"/>
    <col min="12680" max="12680" width="20" style="1" customWidth="1"/>
    <col min="12681" max="12681" width="12.85546875" style="1" customWidth="1"/>
    <col min="12682" max="12682" width="12" style="1" customWidth="1"/>
    <col min="12683" max="12683" width="11.28515625" style="1" customWidth="1"/>
    <col min="12684" max="12684" width="10.85546875" style="1" customWidth="1"/>
    <col min="12685" max="12688" width="9.5703125" style="1" customWidth="1"/>
    <col min="12689" max="12689" width="10.5703125" style="1" customWidth="1"/>
    <col min="12690" max="12690" width="19" style="1" customWidth="1"/>
    <col min="12691" max="12691" width="4.7109375" style="1" customWidth="1"/>
    <col min="12692" max="12692" width="4.28515625" style="1" customWidth="1"/>
    <col min="12693" max="12693" width="4.42578125" style="1" customWidth="1"/>
    <col min="12694" max="12694" width="5.140625" style="1" customWidth="1"/>
    <col min="12695" max="12695" width="5.7109375" style="1" customWidth="1"/>
    <col min="12696" max="12696" width="6.28515625" style="1" customWidth="1"/>
    <col min="12697" max="12697" width="6.5703125" style="1" customWidth="1"/>
    <col min="12698" max="12698" width="6.28515625" style="1" customWidth="1"/>
    <col min="12699" max="12700" width="5.7109375" style="1" customWidth="1"/>
    <col min="12701" max="12701" width="14.7109375" style="1" customWidth="1"/>
    <col min="12702" max="12711" width="5.7109375" style="1" customWidth="1"/>
    <col min="12712" max="12800" width="9.140625" style="1"/>
    <col min="12801" max="12801" width="13.28515625" style="1" customWidth="1"/>
    <col min="12802" max="12802" width="42.5703125" style="1" customWidth="1"/>
    <col min="12803" max="12803" width="15.85546875" style="1" customWidth="1"/>
    <col min="12804" max="12804" width="20.140625" style="1" customWidth="1"/>
    <col min="12805" max="12805" width="25.140625" style="1" customWidth="1"/>
    <col min="12806" max="12806" width="21.5703125" style="1" customWidth="1"/>
    <col min="12807" max="12807" width="12.85546875" style="1" customWidth="1"/>
    <col min="12808" max="12808" width="9.140625" style="1" customWidth="1"/>
    <col min="12809" max="12809" width="10.5703125" style="1" customWidth="1"/>
    <col min="12810" max="12810" width="10.28515625" style="1" customWidth="1"/>
    <col min="12811" max="12814" width="10.85546875" style="1" customWidth="1"/>
    <col min="12815" max="12815" width="11.140625" style="1" customWidth="1"/>
    <col min="12816" max="12816" width="19.7109375" style="1" customWidth="1"/>
    <col min="12817" max="12817" width="10.5703125" style="1" bestFit="1" customWidth="1"/>
    <col min="12818" max="12818" width="10.42578125" style="1" customWidth="1"/>
    <col min="12819" max="12819" width="10.5703125" style="1" customWidth="1"/>
    <col min="12820" max="12820" width="10" style="1" customWidth="1"/>
    <col min="12821" max="12824" width="12.42578125" style="1" customWidth="1"/>
    <col min="12825" max="12825" width="13.42578125" style="1" customWidth="1"/>
    <col min="12826" max="12826" width="22.85546875" style="1" customWidth="1"/>
    <col min="12827" max="12827" width="10" style="1" customWidth="1"/>
    <col min="12828" max="12828" width="10.5703125" style="1" customWidth="1"/>
    <col min="12829" max="12829" width="10.85546875" style="1" customWidth="1"/>
    <col min="12830" max="12830" width="9.140625" style="1" customWidth="1"/>
    <col min="12831" max="12834" width="12" style="1" customWidth="1"/>
    <col min="12835" max="12835" width="9.85546875" style="1" customWidth="1"/>
    <col min="12836" max="12836" width="20.140625" style="1" customWidth="1"/>
    <col min="12837" max="12837" width="9.28515625" style="1" customWidth="1"/>
    <col min="12838" max="12838" width="11.28515625" style="1" customWidth="1"/>
    <col min="12839" max="12839" width="10.85546875" style="1" customWidth="1"/>
    <col min="12840" max="12840" width="10.5703125" style="1" customWidth="1"/>
    <col min="12841" max="12844" width="11" style="1" customWidth="1"/>
    <col min="12845" max="12845" width="9" style="1" customWidth="1"/>
    <col min="12846" max="12846" width="20.85546875" style="1" customWidth="1"/>
    <col min="12847" max="12847" width="11.42578125" style="1" customWidth="1"/>
    <col min="12848" max="12848" width="10.85546875" style="1" customWidth="1"/>
    <col min="12849" max="12849" width="9.140625" style="1" customWidth="1"/>
    <col min="12850" max="12850" width="11" style="1" customWidth="1"/>
    <col min="12851" max="12853" width="10.28515625" style="1" customWidth="1"/>
    <col min="12854" max="12854" width="11.42578125" style="1" customWidth="1"/>
    <col min="12855" max="12855" width="11.85546875" style="1" customWidth="1"/>
    <col min="12856" max="12856" width="19.42578125" style="1" customWidth="1"/>
    <col min="12857" max="12857" width="10.42578125" style="1" customWidth="1"/>
    <col min="12858" max="12858" width="11.7109375" style="1" customWidth="1"/>
    <col min="12859" max="12859" width="13" style="1" customWidth="1"/>
    <col min="12860" max="12860" width="12" style="1" customWidth="1"/>
    <col min="12861" max="12864" width="9.140625" style="1" customWidth="1"/>
    <col min="12865" max="12865" width="11" style="1" customWidth="1"/>
    <col min="12866" max="12866" width="20.42578125" style="1" customWidth="1"/>
    <col min="12867" max="12867" width="10.85546875" style="1" customWidth="1"/>
    <col min="12868" max="12868" width="9.42578125" style="1" customWidth="1"/>
    <col min="12869" max="12869" width="12" style="1" customWidth="1"/>
    <col min="12870" max="12870" width="11.28515625" style="1" customWidth="1"/>
    <col min="12871" max="12874" width="11.85546875" style="1" customWidth="1"/>
    <col min="12875" max="12875" width="11.28515625" style="1" customWidth="1"/>
    <col min="12876" max="12876" width="22" style="1" customWidth="1"/>
    <col min="12877" max="12877" width="10.28515625" style="1" customWidth="1"/>
    <col min="12878" max="12878" width="11.85546875" style="1" customWidth="1"/>
    <col min="12879" max="12879" width="11.5703125" style="1" customWidth="1"/>
    <col min="12880" max="12880" width="11.85546875" style="1" customWidth="1"/>
    <col min="12881" max="12884" width="10.85546875" style="1" customWidth="1"/>
    <col min="12885" max="12885" width="9.42578125" style="1" customWidth="1"/>
    <col min="12886" max="12886" width="20.42578125" style="1" customWidth="1"/>
    <col min="12887" max="12887" width="10.85546875" style="1" customWidth="1"/>
    <col min="12888" max="12888" width="9.42578125" style="1" customWidth="1"/>
    <col min="12889" max="12889" width="12" style="1" customWidth="1"/>
    <col min="12890" max="12890" width="11.28515625" style="1" customWidth="1"/>
    <col min="12891" max="12894" width="11.85546875" style="1" customWidth="1"/>
    <col min="12895" max="12895" width="11.28515625" style="1" customWidth="1"/>
    <col min="12896" max="12896" width="22" style="1" customWidth="1"/>
    <col min="12897" max="12897" width="10.28515625" style="1" customWidth="1"/>
    <col min="12898" max="12898" width="11.85546875" style="1" customWidth="1"/>
    <col min="12899" max="12899" width="11.5703125" style="1" customWidth="1"/>
    <col min="12900" max="12900" width="11.85546875" style="1" customWidth="1"/>
    <col min="12901" max="12904" width="10.85546875" style="1" customWidth="1"/>
    <col min="12905" max="12905" width="9.42578125" style="1" customWidth="1"/>
    <col min="12906" max="12906" width="20.42578125" style="1" customWidth="1"/>
    <col min="12907" max="12907" width="10.85546875" style="1" customWidth="1"/>
    <col min="12908" max="12908" width="9.42578125" style="1" customWidth="1"/>
    <col min="12909" max="12909" width="12" style="1" customWidth="1"/>
    <col min="12910" max="12910" width="11.28515625" style="1" customWidth="1"/>
    <col min="12911" max="12914" width="11.85546875" style="1" customWidth="1"/>
    <col min="12915" max="12915" width="11.28515625" style="1" customWidth="1"/>
    <col min="12916" max="12916" width="22" style="1" customWidth="1"/>
    <col min="12917" max="12917" width="10.28515625" style="1" customWidth="1"/>
    <col min="12918" max="12918" width="11.85546875" style="1" customWidth="1"/>
    <col min="12919" max="12919" width="11.5703125" style="1" customWidth="1"/>
    <col min="12920" max="12920" width="11.85546875" style="1" customWidth="1"/>
    <col min="12921" max="12924" width="10.85546875" style="1" customWidth="1"/>
    <col min="12925" max="12925" width="9.42578125" style="1" customWidth="1"/>
    <col min="12926" max="12926" width="21.42578125" style="1" customWidth="1"/>
    <col min="12927" max="12927" width="16.85546875" style="1" customWidth="1"/>
    <col min="12928" max="12928" width="11.5703125" style="1" customWidth="1"/>
    <col min="12929" max="12929" width="9.42578125" style="1" customWidth="1"/>
    <col min="12930" max="12930" width="11.140625" style="1" customWidth="1"/>
    <col min="12931" max="12934" width="12.28515625" style="1" customWidth="1"/>
    <col min="12935" max="12935" width="10.28515625" style="1" customWidth="1"/>
    <col min="12936" max="12936" width="20" style="1" customWidth="1"/>
    <col min="12937" max="12937" width="12.85546875" style="1" customWidth="1"/>
    <col min="12938" max="12938" width="12" style="1" customWidth="1"/>
    <col min="12939" max="12939" width="11.28515625" style="1" customWidth="1"/>
    <col min="12940" max="12940" width="10.85546875" style="1" customWidth="1"/>
    <col min="12941" max="12944" width="9.5703125" style="1" customWidth="1"/>
    <col min="12945" max="12945" width="10.5703125" style="1" customWidth="1"/>
    <col min="12946" max="12946" width="19" style="1" customWidth="1"/>
    <col min="12947" max="12947" width="4.7109375" style="1" customWidth="1"/>
    <col min="12948" max="12948" width="4.28515625" style="1" customWidth="1"/>
    <col min="12949" max="12949" width="4.42578125" style="1" customWidth="1"/>
    <col min="12950" max="12950" width="5.140625" style="1" customWidth="1"/>
    <col min="12951" max="12951" width="5.7109375" style="1" customWidth="1"/>
    <col min="12952" max="12952" width="6.28515625" style="1" customWidth="1"/>
    <col min="12953" max="12953" width="6.5703125" style="1" customWidth="1"/>
    <col min="12954" max="12954" width="6.28515625" style="1" customWidth="1"/>
    <col min="12955" max="12956" width="5.7109375" style="1" customWidth="1"/>
    <col min="12957" max="12957" width="14.7109375" style="1" customWidth="1"/>
    <col min="12958" max="12967" width="5.7109375" style="1" customWidth="1"/>
    <col min="12968" max="13056" width="9.140625" style="1"/>
    <col min="13057" max="13057" width="13.28515625" style="1" customWidth="1"/>
    <col min="13058" max="13058" width="42.5703125" style="1" customWidth="1"/>
    <col min="13059" max="13059" width="15.85546875" style="1" customWidth="1"/>
    <col min="13060" max="13060" width="20.140625" style="1" customWidth="1"/>
    <col min="13061" max="13061" width="25.140625" style="1" customWidth="1"/>
    <col min="13062" max="13062" width="21.5703125" style="1" customWidth="1"/>
    <col min="13063" max="13063" width="12.85546875" style="1" customWidth="1"/>
    <col min="13064" max="13064" width="9.140625" style="1" customWidth="1"/>
    <col min="13065" max="13065" width="10.5703125" style="1" customWidth="1"/>
    <col min="13066" max="13066" width="10.28515625" style="1" customWidth="1"/>
    <col min="13067" max="13070" width="10.85546875" style="1" customWidth="1"/>
    <col min="13071" max="13071" width="11.140625" style="1" customWidth="1"/>
    <col min="13072" max="13072" width="19.7109375" style="1" customWidth="1"/>
    <col min="13073" max="13073" width="10.5703125" style="1" bestFit="1" customWidth="1"/>
    <col min="13074" max="13074" width="10.42578125" style="1" customWidth="1"/>
    <col min="13075" max="13075" width="10.5703125" style="1" customWidth="1"/>
    <col min="13076" max="13076" width="10" style="1" customWidth="1"/>
    <col min="13077" max="13080" width="12.42578125" style="1" customWidth="1"/>
    <col min="13081" max="13081" width="13.42578125" style="1" customWidth="1"/>
    <col min="13082" max="13082" width="22.85546875" style="1" customWidth="1"/>
    <col min="13083" max="13083" width="10" style="1" customWidth="1"/>
    <col min="13084" max="13084" width="10.5703125" style="1" customWidth="1"/>
    <col min="13085" max="13085" width="10.85546875" style="1" customWidth="1"/>
    <col min="13086" max="13086" width="9.140625" style="1" customWidth="1"/>
    <col min="13087" max="13090" width="12" style="1" customWidth="1"/>
    <col min="13091" max="13091" width="9.85546875" style="1" customWidth="1"/>
    <col min="13092" max="13092" width="20.140625" style="1" customWidth="1"/>
    <col min="13093" max="13093" width="9.28515625" style="1" customWidth="1"/>
    <col min="13094" max="13094" width="11.28515625" style="1" customWidth="1"/>
    <col min="13095" max="13095" width="10.85546875" style="1" customWidth="1"/>
    <col min="13096" max="13096" width="10.5703125" style="1" customWidth="1"/>
    <col min="13097" max="13100" width="11" style="1" customWidth="1"/>
    <col min="13101" max="13101" width="9" style="1" customWidth="1"/>
    <col min="13102" max="13102" width="20.85546875" style="1" customWidth="1"/>
    <col min="13103" max="13103" width="11.42578125" style="1" customWidth="1"/>
    <col min="13104" max="13104" width="10.85546875" style="1" customWidth="1"/>
    <col min="13105" max="13105" width="9.140625" style="1" customWidth="1"/>
    <col min="13106" max="13106" width="11" style="1" customWidth="1"/>
    <col min="13107" max="13109" width="10.28515625" style="1" customWidth="1"/>
    <col min="13110" max="13110" width="11.42578125" style="1" customWidth="1"/>
    <col min="13111" max="13111" width="11.85546875" style="1" customWidth="1"/>
    <col min="13112" max="13112" width="19.42578125" style="1" customWidth="1"/>
    <col min="13113" max="13113" width="10.42578125" style="1" customWidth="1"/>
    <col min="13114" max="13114" width="11.7109375" style="1" customWidth="1"/>
    <col min="13115" max="13115" width="13" style="1" customWidth="1"/>
    <col min="13116" max="13116" width="12" style="1" customWidth="1"/>
    <col min="13117" max="13120" width="9.140625" style="1" customWidth="1"/>
    <col min="13121" max="13121" width="11" style="1" customWidth="1"/>
    <col min="13122" max="13122" width="20.42578125" style="1" customWidth="1"/>
    <col min="13123" max="13123" width="10.85546875" style="1" customWidth="1"/>
    <col min="13124" max="13124" width="9.42578125" style="1" customWidth="1"/>
    <col min="13125" max="13125" width="12" style="1" customWidth="1"/>
    <col min="13126" max="13126" width="11.28515625" style="1" customWidth="1"/>
    <col min="13127" max="13130" width="11.85546875" style="1" customWidth="1"/>
    <col min="13131" max="13131" width="11.28515625" style="1" customWidth="1"/>
    <col min="13132" max="13132" width="22" style="1" customWidth="1"/>
    <col min="13133" max="13133" width="10.28515625" style="1" customWidth="1"/>
    <col min="13134" max="13134" width="11.85546875" style="1" customWidth="1"/>
    <col min="13135" max="13135" width="11.5703125" style="1" customWidth="1"/>
    <col min="13136" max="13136" width="11.85546875" style="1" customWidth="1"/>
    <col min="13137" max="13140" width="10.85546875" style="1" customWidth="1"/>
    <col min="13141" max="13141" width="9.42578125" style="1" customWidth="1"/>
    <col min="13142" max="13142" width="20.42578125" style="1" customWidth="1"/>
    <col min="13143" max="13143" width="10.85546875" style="1" customWidth="1"/>
    <col min="13144" max="13144" width="9.42578125" style="1" customWidth="1"/>
    <col min="13145" max="13145" width="12" style="1" customWidth="1"/>
    <col min="13146" max="13146" width="11.28515625" style="1" customWidth="1"/>
    <col min="13147" max="13150" width="11.85546875" style="1" customWidth="1"/>
    <col min="13151" max="13151" width="11.28515625" style="1" customWidth="1"/>
    <col min="13152" max="13152" width="22" style="1" customWidth="1"/>
    <col min="13153" max="13153" width="10.28515625" style="1" customWidth="1"/>
    <col min="13154" max="13154" width="11.85546875" style="1" customWidth="1"/>
    <col min="13155" max="13155" width="11.5703125" style="1" customWidth="1"/>
    <col min="13156" max="13156" width="11.85546875" style="1" customWidth="1"/>
    <col min="13157" max="13160" width="10.85546875" style="1" customWidth="1"/>
    <col min="13161" max="13161" width="9.42578125" style="1" customWidth="1"/>
    <col min="13162" max="13162" width="20.42578125" style="1" customWidth="1"/>
    <col min="13163" max="13163" width="10.85546875" style="1" customWidth="1"/>
    <col min="13164" max="13164" width="9.42578125" style="1" customWidth="1"/>
    <col min="13165" max="13165" width="12" style="1" customWidth="1"/>
    <col min="13166" max="13166" width="11.28515625" style="1" customWidth="1"/>
    <col min="13167" max="13170" width="11.85546875" style="1" customWidth="1"/>
    <col min="13171" max="13171" width="11.28515625" style="1" customWidth="1"/>
    <col min="13172" max="13172" width="22" style="1" customWidth="1"/>
    <col min="13173" max="13173" width="10.28515625" style="1" customWidth="1"/>
    <col min="13174" max="13174" width="11.85546875" style="1" customWidth="1"/>
    <col min="13175" max="13175" width="11.5703125" style="1" customWidth="1"/>
    <col min="13176" max="13176" width="11.85546875" style="1" customWidth="1"/>
    <col min="13177" max="13180" width="10.85546875" style="1" customWidth="1"/>
    <col min="13181" max="13181" width="9.42578125" style="1" customWidth="1"/>
    <col min="13182" max="13182" width="21.42578125" style="1" customWidth="1"/>
    <col min="13183" max="13183" width="16.85546875" style="1" customWidth="1"/>
    <col min="13184" max="13184" width="11.5703125" style="1" customWidth="1"/>
    <col min="13185" max="13185" width="9.42578125" style="1" customWidth="1"/>
    <col min="13186" max="13186" width="11.140625" style="1" customWidth="1"/>
    <col min="13187" max="13190" width="12.28515625" style="1" customWidth="1"/>
    <col min="13191" max="13191" width="10.28515625" style="1" customWidth="1"/>
    <col min="13192" max="13192" width="20" style="1" customWidth="1"/>
    <col min="13193" max="13193" width="12.85546875" style="1" customWidth="1"/>
    <col min="13194" max="13194" width="12" style="1" customWidth="1"/>
    <col min="13195" max="13195" width="11.28515625" style="1" customWidth="1"/>
    <col min="13196" max="13196" width="10.85546875" style="1" customWidth="1"/>
    <col min="13197" max="13200" width="9.5703125" style="1" customWidth="1"/>
    <col min="13201" max="13201" width="10.5703125" style="1" customWidth="1"/>
    <col min="13202" max="13202" width="19" style="1" customWidth="1"/>
    <col min="13203" max="13203" width="4.7109375" style="1" customWidth="1"/>
    <col min="13204" max="13204" width="4.28515625" style="1" customWidth="1"/>
    <col min="13205" max="13205" width="4.42578125" style="1" customWidth="1"/>
    <col min="13206" max="13206" width="5.140625" style="1" customWidth="1"/>
    <col min="13207" max="13207" width="5.7109375" style="1" customWidth="1"/>
    <col min="13208" max="13208" width="6.28515625" style="1" customWidth="1"/>
    <col min="13209" max="13209" width="6.5703125" style="1" customWidth="1"/>
    <col min="13210" max="13210" width="6.28515625" style="1" customWidth="1"/>
    <col min="13211" max="13212" width="5.7109375" style="1" customWidth="1"/>
    <col min="13213" max="13213" width="14.7109375" style="1" customWidth="1"/>
    <col min="13214" max="13223" width="5.7109375" style="1" customWidth="1"/>
    <col min="13224" max="13312" width="9.140625" style="1"/>
    <col min="13313" max="13313" width="13.28515625" style="1" customWidth="1"/>
    <col min="13314" max="13314" width="42.5703125" style="1" customWidth="1"/>
    <col min="13315" max="13315" width="15.85546875" style="1" customWidth="1"/>
    <col min="13316" max="13316" width="20.140625" style="1" customWidth="1"/>
    <col min="13317" max="13317" width="25.140625" style="1" customWidth="1"/>
    <col min="13318" max="13318" width="21.5703125" style="1" customWidth="1"/>
    <col min="13319" max="13319" width="12.85546875" style="1" customWidth="1"/>
    <col min="13320" max="13320" width="9.140625" style="1" customWidth="1"/>
    <col min="13321" max="13321" width="10.5703125" style="1" customWidth="1"/>
    <col min="13322" max="13322" width="10.28515625" style="1" customWidth="1"/>
    <col min="13323" max="13326" width="10.85546875" style="1" customWidth="1"/>
    <col min="13327" max="13327" width="11.140625" style="1" customWidth="1"/>
    <col min="13328" max="13328" width="19.7109375" style="1" customWidth="1"/>
    <col min="13329" max="13329" width="10.5703125" style="1" bestFit="1" customWidth="1"/>
    <col min="13330" max="13330" width="10.42578125" style="1" customWidth="1"/>
    <col min="13331" max="13331" width="10.5703125" style="1" customWidth="1"/>
    <col min="13332" max="13332" width="10" style="1" customWidth="1"/>
    <col min="13333" max="13336" width="12.42578125" style="1" customWidth="1"/>
    <col min="13337" max="13337" width="13.42578125" style="1" customWidth="1"/>
    <col min="13338" max="13338" width="22.85546875" style="1" customWidth="1"/>
    <col min="13339" max="13339" width="10" style="1" customWidth="1"/>
    <col min="13340" max="13340" width="10.5703125" style="1" customWidth="1"/>
    <col min="13341" max="13341" width="10.85546875" style="1" customWidth="1"/>
    <col min="13342" max="13342" width="9.140625" style="1" customWidth="1"/>
    <col min="13343" max="13346" width="12" style="1" customWidth="1"/>
    <col min="13347" max="13347" width="9.85546875" style="1" customWidth="1"/>
    <col min="13348" max="13348" width="20.140625" style="1" customWidth="1"/>
    <col min="13349" max="13349" width="9.28515625" style="1" customWidth="1"/>
    <col min="13350" max="13350" width="11.28515625" style="1" customWidth="1"/>
    <col min="13351" max="13351" width="10.85546875" style="1" customWidth="1"/>
    <col min="13352" max="13352" width="10.5703125" style="1" customWidth="1"/>
    <col min="13353" max="13356" width="11" style="1" customWidth="1"/>
    <col min="13357" max="13357" width="9" style="1" customWidth="1"/>
    <col min="13358" max="13358" width="20.85546875" style="1" customWidth="1"/>
    <col min="13359" max="13359" width="11.42578125" style="1" customWidth="1"/>
    <col min="13360" max="13360" width="10.85546875" style="1" customWidth="1"/>
    <col min="13361" max="13361" width="9.140625" style="1" customWidth="1"/>
    <col min="13362" max="13362" width="11" style="1" customWidth="1"/>
    <col min="13363" max="13365" width="10.28515625" style="1" customWidth="1"/>
    <col min="13366" max="13366" width="11.42578125" style="1" customWidth="1"/>
    <col min="13367" max="13367" width="11.85546875" style="1" customWidth="1"/>
    <col min="13368" max="13368" width="19.42578125" style="1" customWidth="1"/>
    <col min="13369" max="13369" width="10.42578125" style="1" customWidth="1"/>
    <col min="13370" max="13370" width="11.7109375" style="1" customWidth="1"/>
    <col min="13371" max="13371" width="13" style="1" customWidth="1"/>
    <col min="13372" max="13372" width="12" style="1" customWidth="1"/>
    <col min="13373" max="13376" width="9.140625" style="1" customWidth="1"/>
    <col min="13377" max="13377" width="11" style="1" customWidth="1"/>
    <col min="13378" max="13378" width="20.42578125" style="1" customWidth="1"/>
    <col min="13379" max="13379" width="10.85546875" style="1" customWidth="1"/>
    <col min="13380" max="13380" width="9.42578125" style="1" customWidth="1"/>
    <col min="13381" max="13381" width="12" style="1" customWidth="1"/>
    <col min="13382" max="13382" width="11.28515625" style="1" customWidth="1"/>
    <col min="13383" max="13386" width="11.85546875" style="1" customWidth="1"/>
    <col min="13387" max="13387" width="11.28515625" style="1" customWidth="1"/>
    <col min="13388" max="13388" width="22" style="1" customWidth="1"/>
    <col min="13389" max="13389" width="10.28515625" style="1" customWidth="1"/>
    <col min="13390" max="13390" width="11.85546875" style="1" customWidth="1"/>
    <col min="13391" max="13391" width="11.5703125" style="1" customWidth="1"/>
    <col min="13392" max="13392" width="11.85546875" style="1" customWidth="1"/>
    <col min="13393" max="13396" width="10.85546875" style="1" customWidth="1"/>
    <col min="13397" max="13397" width="9.42578125" style="1" customWidth="1"/>
    <col min="13398" max="13398" width="20.42578125" style="1" customWidth="1"/>
    <col min="13399" max="13399" width="10.85546875" style="1" customWidth="1"/>
    <col min="13400" max="13400" width="9.42578125" style="1" customWidth="1"/>
    <col min="13401" max="13401" width="12" style="1" customWidth="1"/>
    <col min="13402" max="13402" width="11.28515625" style="1" customWidth="1"/>
    <col min="13403" max="13406" width="11.85546875" style="1" customWidth="1"/>
    <col min="13407" max="13407" width="11.28515625" style="1" customWidth="1"/>
    <col min="13408" max="13408" width="22" style="1" customWidth="1"/>
    <col min="13409" max="13409" width="10.28515625" style="1" customWidth="1"/>
    <col min="13410" max="13410" width="11.85546875" style="1" customWidth="1"/>
    <col min="13411" max="13411" width="11.5703125" style="1" customWidth="1"/>
    <col min="13412" max="13412" width="11.85546875" style="1" customWidth="1"/>
    <col min="13413" max="13416" width="10.85546875" style="1" customWidth="1"/>
    <col min="13417" max="13417" width="9.42578125" style="1" customWidth="1"/>
    <col min="13418" max="13418" width="20.42578125" style="1" customWidth="1"/>
    <col min="13419" max="13419" width="10.85546875" style="1" customWidth="1"/>
    <col min="13420" max="13420" width="9.42578125" style="1" customWidth="1"/>
    <col min="13421" max="13421" width="12" style="1" customWidth="1"/>
    <col min="13422" max="13422" width="11.28515625" style="1" customWidth="1"/>
    <col min="13423" max="13426" width="11.85546875" style="1" customWidth="1"/>
    <col min="13427" max="13427" width="11.28515625" style="1" customWidth="1"/>
    <col min="13428" max="13428" width="22" style="1" customWidth="1"/>
    <col min="13429" max="13429" width="10.28515625" style="1" customWidth="1"/>
    <col min="13430" max="13430" width="11.85546875" style="1" customWidth="1"/>
    <col min="13431" max="13431" width="11.5703125" style="1" customWidth="1"/>
    <col min="13432" max="13432" width="11.85546875" style="1" customWidth="1"/>
    <col min="13433" max="13436" width="10.85546875" style="1" customWidth="1"/>
    <col min="13437" max="13437" width="9.42578125" style="1" customWidth="1"/>
    <col min="13438" max="13438" width="21.42578125" style="1" customWidth="1"/>
    <col min="13439" max="13439" width="16.85546875" style="1" customWidth="1"/>
    <col min="13440" max="13440" width="11.5703125" style="1" customWidth="1"/>
    <col min="13441" max="13441" width="9.42578125" style="1" customWidth="1"/>
    <col min="13442" max="13442" width="11.140625" style="1" customWidth="1"/>
    <col min="13443" max="13446" width="12.28515625" style="1" customWidth="1"/>
    <col min="13447" max="13447" width="10.28515625" style="1" customWidth="1"/>
    <col min="13448" max="13448" width="20" style="1" customWidth="1"/>
    <col min="13449" max="13449" width="12.85546875" style="1" customWidth="1"/>
    <col min="13450" max="13450" width="12" style="1" customWidth="1"/>
    <col min="13451" max="13451" width="11.28515625" style="1" customWidth="1"/>
    <col min="13452" max="13452" width="10.85546875" style="1" customWidth="1"/>
    <col min="13453" max="13456" width="9.5703125" style="1" customWidth="1"/>
    <col min="13457" max="13457" width="10.5703125" style="1" customWidth="1"/>
    <col min="13458" max="13458" width="19" style="1" customWidth="1"/>
    <col min="13459" max="13459" width="4.7109375" style="1" customWidth="1"/>
    <col min="13460" max="13460" width="4.28515625" style="1" customWidth="1"/>
    <col min="13461" max="13461" width="4.42578125" style="1" customWidth="1"/>
    <col min="13462" max="13462" width="5.140625" style="1" customWidth="1"/>
    <col min="13463" max="13463" width="5.7109375" style="1" customWidth="1"/>
    <col min="13464" max="13464" width="6.28515625" style="1" customWidth="1"/>
    <col min="13465" max="13465" width="6.5703125" style="1" customWidth="1"/>
    <col min="13466" max="13466" width="6.28515625" style="1" customWidth="1"/>
    <col min="13467" max="13468" width="5.7109375" style="1" customWidth="1"/>
    <col min="13469" max="13469" width="14.7109375" style="1" customWidth="1"/>
    <col min="13470" max="13479" width="5.7109375" style="1" customWidth="1"/>
    <col min="13480" max="13568" width="9.140625" style="1"/>
    <col min="13569" max="13569" width="13.28515625" style="1" customWidth="1"/>
    <col min="13570" max="13570" width="42.5703125" style="1" customWidth="1"/>
    <col min="13571" max="13571" width="15.85546875" style="1" customWidth="1"/>
    <col min="13572" max="13572" width="20.140625" style="1" customWidth="1"/>
    <col min="13573" max="13573" width="25.140625" style="1" customWidth="1"/>
    <col min="13574" max="13574" width="21.5703125" style="1" customWidth="1"/>
    <col min="13575" max="13575" width="12.85546875" style="1" customWidth="1"/>
    <col min="13576" max="13576" width="9.140625" style="1" customWidth="1"/>
    <col min="13577" max="13577" width="10.5703125" style="1" customWidth="1"/>
    <col min="13578" max="13578" width="10.28515625" style="1" customWidth="1"/>
    <col min="13579" max="13582" width="10.85546875" style="1" customWidth="1"/>
    <col min="13583" max="13583" width="11.140625" style="1" customWidth="1"/>
    <col min="13584" max="13584" width="19.7109375" style="1" customWidth="1"/>
    <col min="13585" max="13585" width="10.5703125" style="1" bestFit="1" customWidth="1"/>
    <col min="13586" max="13586" width="10.42578125" style="1" customWidth="1"/>
    <col min="13587" max="13587" width="10.5703125" style="1" customWidth="1"/>
    <col min="13588" max="13588" width="10" style="1" customWidth="1"/>
    <col min="13589" max="13592" width="12.42578125" style="1" customWidth="1"/>
    <col min="13593" max="13593" width="13.42578125" style="1" customWidth="1"/>
    <col min="13594" max="13594" width="22.85546875" style="1" customWidth="1"/>
    <col min="13595" max="13595" width="10" style="1" customWidth="1"/>
    <col min="13596" max="13596" width="10.5703125" style="1" customWidth="1"/>
    <col min="13597" max="13597" width="10.85546875" style="1" customWidth="1"/>
    <col min="13598" max="13598" width="9.140625" style="1" customWidth="1"/>
    <col min="13599" max="13602" width="12" style="1" customWidth="1"/>
    <col min="13603" max="13603" width="9.85546875" style="1" customWidth="1"/>
    <col min="13604" max="13604" width="20.140625" style="1" customWidth="1"/>
    <col min="13605" max="13605" width="9.28515625" style="1" customWidth="1"/>
    <col min="13606" max="13606" width="11.28515625" style="1" customWidth="1"/>
    <col min="13607" max="13607" width="10.85546875" style="1" customWidth="1"/>
    <col min="13608" max="13608" width="10.5703125" style="1" customWidth="1"/>
    <col min="13609" max="13612" width="11" style="1" customWidth="1"/>
    <col min="13613" max="13613" width="9" style="1" customWidth="1"/>
    <col min="13614" max="13614" width="20.85546875" style="1" customWidth="1"/>
    <col min="13615" max="13615" width="11.42578125" style="1" customWidth="1"/>
    <col min="13616" max="13616" width="10.85546875" style="1" customWidth="1"/>
    <col min="13617" max="13617" width="9.140625" style="1" customWidth="1"/>
    <col min="13618" max="13618" width="11" style="1" customWidth="1"/>
    <col min="13619" max="13621" width="10.28515625" style="1" customWidth="1"/>
    <col min="13622" max="13622" width="11.42578125" style="1" customWidth="1"/>
    <col min="13623" max="13623" width="11.85546875" style="1" customWidth="1"/>
    <col min="13624" max="13624" width="19.42578125" style="1" customWidth="1"/>
    <col min="13625" max="13625" width="10.42578125" style="1" customWidth="1"/>
    <col min="13626" max="13626" width="11.7109375" style="1" customWidth="1"/>
    <col min="13627" max="13627" width="13" style="1" customWidth="1"/>
    <col min="13628" max="13628" width="12" style="1" customWidth="1"/>
    <col min="13629" max="13632" width="9.140625" style="1" customWidth="1"/>
    <col min="13633" max="13633" width="11" style="1" customWidth="1"/>
    <col min="13634" max="13634" width="20.42578125" style="1" customWidth="1"/>
    <col min="13635" max="13635" width="10.85546875" style="1" customWidth="1"/>
    <col min="13636" max="13636" width="9.42578125" style="1" customWidth="1"/>
    <col min="13637" max="13637" width="12" style="1" customWidth="1"/>
    <col min="13638" max="13638" width="11.28515625" style="1" customWidth="1"/>
    <col min="13639" max="13642" width="11.85546875" style="1" customWidth="1"/>
    <col min="13643" max="13643" width="11.28515625" style="1" customWidth="1"/>
    <col min="13644" max="13644" width="22" style="1" customWidth="1"/>
    <col min="13645" max="13645" width="10.28515625" style="1" customWidth="1"/>
    <col min="13646" max="13646" width="11.85546875" style="1" customWidth="1"/>
    <col min="13647" max="13647" width="11.5703125" style="1" customWidth="1"/>
    <col min="13648" max="13648" width="11.85546875" style="1" customWidth="1"/>
    <col min="13649" max="13652" width="10.85546875" style="1" customWidth="1"/>
    <col min="13653" max="13653" width="9.42578125" style="1" customWidth="1"/>
    <col min="13654" max="13654" width="20.42578125" style="1" customWidth="1"/>
    <col min="13655" max="13655" width="10.85546875" style="1" customWidth="1"/>
    <col min="13656" max="13656" width="9.42578125" style="1" customWidth="1"/>
    <col min="13657" max="13657" width="12" style="1" customWidth="1"/>
    <col min="13658" max="13658" width="11.28515625" style="1" customWidth="1"/>
    <col min="13659" max="13662" width="11.85546875" style="1" customWidth="1"/>
    <col min="13663" max="13663" width="11.28515625" style="1" customWidth="1"/>
    <col min="13664" max="13664" width="22" style="1" customWidth="1"/>
    <col min="13665" max="13665" width="10.28515625" style="1" customWidth="1"/>
    <col min="13666" max="13666" width="11.85546875" style="1" customWidth="1"/>
    <col min="13667" max="13667" width="11.5703125" style="1" customWidth="1"/>
    <col min="13668" max="13668" width="11.85546875" style="1" customWidth="1"/>
    <col min="13669" max="13672" width="10.85546875" style="1" customWidth="1"/>
    <col min="13673" max="13673" width="9.42578125" style="1" customWidth="1"/>
    <col min="13674" max="13674" width="20.42578125" style="1" customWidth="1"/>
    <col min="13675" max="13675" width="10.85546875" style="1" customWidth="1"/>
    <col min="13676" max="13676" width="9.42578125" style="1" customWidth="1"/>
    <col min="13677" max="13677" width="12" style="1" customWidth="1"/>
    <col min="13678" max="13678" width="11.28515625" style="1" customWidth="1"/>
    <col min="13679" max="13682" width="11.85546875" style="1" customWidth="1"/>
    <col min="13683" max="13683" width="11.28515625" style="1" customWidth="1"/>
    <col min="13684" max="13684" width="22" style="1" customWidth="1"/>
    <col min="13685" max="13685" width="10.28515625" style="1" customWidth="1"/>
    <col min="13686" max="13686" width="11.85546875" style="1" customWidth="1"/>
    <col min="13687" max="13687" width="11.5703125" style="1" customWidth="1"/>
    <col min="13688" max="13688" width="11.85546875" style="1" customWidth="1"/>
    <col min="13689" max="13692" width="10.85546875" style="1" customWidth="1"/>
    <col min="13693" max="13693" width="9.42578125" style="1" customWidth="1"/>
    <col min="13694" max="13694" width="21.42578125" style="1" customWidth="1"/>
    <col min="13695" max="13695" width="16.85546875" style="1" customWidth="1"/>
    <col min="13696" max="13696" width="11.5703125" style="1" customWidth="1"/>
    <col min="13697" max="13697" width="9.42578125" style="1" customWidth="1"/>
    <col min="13698" max="13698" width="11.140625" style="1" customWidth="1"/>
    <col min="13699" max="13702" width="12.28515625" style="1" customWidth="1"/>
    <col min="13703" max="13703" width="10.28515625" style="1" customWidth="1"/>
    <col min="13704" max="13704" width="20" style="1" customWidth="1"/>
    <col min="13705" max="13705" width="12.85546875" style="1" customWidth="1"/>
    <col min="13706" max="13706" width="12" style="1" customWidth="1"/>
    <col min="13707" max="13707" width="11.28515625" style="1" customWidth="1"/>
    <col min="13708" max="13708" width="10.85546875" style="1" customWidth="1"/>
    <col min="13709" max="13712" width="9.5703125" style="1" customWidth="1"/>
    <col min="13713" max="13713" width="10.5703125" style="1" customWidth="1"/>
    <col min="13714" max="13714" width="19" style="1" customWidth="1"/>
    <col min="13715" max="13715" width="4.7109375" style="1" customWidth="1"/>
    <col min="13716" max="13716" width="4.28515625" style="1" customWidth="1"/>
    <col min="13717" max="13717" width="4.42578125" style="1" customWidth="1"/>
    <col min="13718" max="13718" width="5.140625" style="1" customWidth="1"/>
    <col min="13719" max="13719" width="5.7109375" style="1" customWidth="1"/>
    <col min="13720" max="13720" width="6.28515625" style="1" customWidth="1"/>
    <col min="13721" max="13721" width="6.5703125" style="1" customWidth="1"/>
    <col min="13722" max="13722" width="6.28515625" style="1" customWidth="1"/>
    <col min="13723" max="13724" width="5.7109375" style="1" customWidth="1"/>
    <col min="13725" max="13725" width="14.7109375" style="1" customWidth="1"/>
    <col min="13726" max="13735" width="5.7109375" style="1" customWidth="1"/>
    <col min="13736" max="13824" width="9.140625" style="1"/>
    <col min="13825" max="13825" width="13.28515625" style="1" customWidth="1"/>
    <col min="13826" max="13826" width="42.5703125" style="1" customWidth="1"/>
    <col min="13827" max="13827" width="15.85546875" style="1" customWidth="1"/>
    <col min="13828" max="13828" width="20.140625" style="1" customWidth="1"/>
    <col min="13829" max="13829" width="25.140625" style="1" customWidth="1"/>
    <col min="13830" max="13830" width="21.5703125" style="1" customWidth="1"/>
    <col min="13831" max="13831" width="12.85546875" style="1" customWidth="1"/>
    <col min="13832" max="13832" width="9.140625" style="1" customWidth="1"/>
    <col min="13833" max="13833" width="10.5703125" style="1" customWidth="1"/>
    <col min="13834" max="13834" width="10.28515625" style="1" customWidth="1"/>
    <col min="13835" max="13838" width="10.85546875" style="1" customWidth="1"/>
    <col min="13839" max="13839" width="11.140625" style="1" customWidth="1"/>
    <col min="13840" max="13840" width="19.7109375" style="1" customWidth="1"/>
    <col min="13841" max="13841" width="10.5703125" style="1" bestFit="1" customWidth="1"/>
    <col min="13842" max="13842" width="10.42578125" style="1" customWidth="1"/>
    <col min="13843" max="13843" width="10.5703125" style="1" customWidth="1"/>
    <col min="13844" max="13844" width="10" style="1" customWidth="1"/>
    <col min="13845" max="13848" width="12.42578125" style="1" customWidth="1"/>
    <col min="13849" max="13849" width="13.42578125" style="1" customWidth="1"/>
    <col min="13850" max="13850" width="22.85546875" style="1" customWidth="1"/>
    <col min="13851" max="13851" width="10" style="1" customWidth="1"/>
    <col min="13852" max="13852" width="10.5703125" style="1" customWidth="1"/>
    <col min="13853" max="13853" width="10.85546875" style="1" customWidth="1"/>
    <col min="13854" max="13854" width="9.140625" style="1" customWidth="1"/>
    <col min="13855" max="13858" width="12" style="1" customWidth="1"/>
    <col min="13859" max="13859" width="9.85546875" style="1" customWidth="1"/>
    <col min="13860" max="13860" width="20.140625" style="1" customWidth="1"/>
    <col min="13861" max="13861" width="9.28515625" style="1" customWidth="1"/>
    <col min="13862" max="13862" width="11.28515625" style="1" customWidth="1"/>
    <col min="13863" max="13863" width="10.85546875" style="1" customWidth="1"/>
    <col min="13864" max="13864" width="10.5703125" style="1" customWidth="1"/>
    <col min="13865" max="13868" width="11" style="1" customWidth="1"/>
    <col min="13869" max="13869" width="9" style="1" customWidth="1"/>
    <col min="13870" max="13870" width="20.85546875" style="1" customWidth="1"/>
    <col min="13871" max="13871" width="11.42578125" style="1" customWidth="1"/>
    <col min="13872" max="13872" width="10.85546875" style="1" customWidth="1"/>
    <col min="13873" max="13873" width="9.140625" style="1" customWidth="1"/>
    <col min="13874" max="13874" width="11" style="1" customWidth="1"/>
    <col min="13875" max="13877" width="10.28515625" style="1" customWidth="1"/>
    <col min="13878" max="13878" width="11.42578125" style="1" customWidth="1"/>
    <col min="13879" max="13879" width="11.85546875" style="1" customWidth="1"/>
    <col min="13880" max="13880" width="19.42578125" style="1" customWidth="1"/>
    <col min="13881" max="13881" width="10.42578125" style="1" customWidth="1"/>
    <col min="13882" max="13882" width="11.7109375" style="1" customWidth="1"/>
    <col min="13883" max="13883" width="13" style="1" customWidth="1"/>
    <col min="13884" max="13884" width="12" style="1" customWidth="1"/>
    <col min="13885" max="13888" width="9.140625" style="1" customWidth="1"/>
    <col min="13889" max="13889" width="11" style="1" customWidth="1"/>
    <col min="13890" max="13890" width="20.42578125" style="1" customWidth="1"/>
    <col min="13891" max="13891" width="10.85546875" style="1" customWidth="1"/>
    <col min="13892" max="13892" width="9.42578125" style="1" customWidth="1"/>
    <col min="13893" max="13893" width="12" style="1" customWidth="1"/>
    <col min="13894" max="13894" width="11.28515625" style="1" customWidth="1"/>
    <col min="13895" max="13898" width="11.85546875" style="1" customWidth="1"/>
    <col min="13899" max="13899" width="11.28515625" style="1" customWidth="1"/>
    <col min="13900" max="13900" width="22" style="1" customWidth="1"/>
    <col min="13901" max="13901" width="10.28515625" style="1" customWidth="1"/>
    <col min="13902" max="13902" width="11.85546875" style="1" customWidth="1"/>
    <col min="13903" max="13903" width="11.5703125" style="1" customWidth="1"/>
    <col min="13904" max="13904" width="11.85546875" style="1" customWidth="1"/>
    <col min="13905" max="13908" width="10.85546875" style="1" customWidth="1"/>
    <col min="13909" max="13909" width="9.42578125" style="1" customWidth="1"/>
    <col min="13910" max="13910" width="20.42578125" style="1" customWidth="1"/>
    <col min="13911" max="13911" width="10.85546875" style="1" customWidth="1"/>
    <col min="13912" max="13912" width="9.42578125" style="1" customWidth="1"/>
    <col min="13913" max="13913" width="12" style="1" customWidth="1"/>
    <col min="13914" max="13914" width="11.28515625" style="1" customWidth="1"/>
    <col min="13915" max="13918" width="11.85546875" style="1" customWidth="1"/>
    <col min="13919" max="13919" width="11.28515625" style="1" customWidth="1"/>
    <col min="13920" max="13920" width="22" style="1" customWidth="1"/>
    <col min="13921" max="13921" width="10.28515625" style="1" customWidth="1"/>
    <col min="13922" max="13922" width="11.85546875" style="1" customWidth="1"/>
    <col min="13923" max="13923" width="11.5703125" style="1" customWidth="1"/>
    <col min="13924" max="13924" width="11.85546875" style="1" customWidth="1"/>
    <col min="13925" max="13928" width="10.85546875" style="1" customWidth="1"/>
    <col min="13929" max="13929" width="9.42578125" style="1" customWidth="1"/>
    <col min="13930" max="13930" width="20.42578125" style="1" customWidth="1"/>
    <col min="13931" max="13931" width="10.85546875" style="1" customWidth="1"/>
    <col min="13932" max="13932" width="9.42578125" style="1" customWidth="1"/>
    <col min="13933" max="13933" width="12" style="1" customWidth="1"/>
    <col min="13934" max="13934" width="11.28515625" style="1" customWidth="1"/>
    <col min="13935" max="13938" width="11.85546875" style="1" customWidth="1"/>
    <col min="13939" max="13939" width="11.28515625" style="1" customWidth="1"/>
    <col min="13940" max="13940" width="22" style="1" customWidth="1"/>
    <col min="13941" max="13941" width="10.28515625" style="1" customWidth="1"/>
    <col min="13942" max="13942" width="11.85546875" style="1" customWidth="1"/>
    <col min="13943" max="13943" width="11.5703125" style="1" customWidth="1"/>
    <col min="13944" max="13944" width="11.85546875" style="1" customWidth="1"/>
    <col min="13945" max="13948" width="10.85546875" style="1" customWidth="1"/>
    <col min="13949" max="13949" width="9.42578125" style="1" customWidth="1"/>
    <col min="13950" max="13950" width="21.42578125" style="1" customWidth="1"/>
    <col min="13951" max="13951" width="16.85546875" style="1" customWidth="1"/>
    <col min="13952" max="13952" width="11.5703125" style="1" customWidth="1"/>
    <col min="13953" max="13953" width="9.42578125" style="1" customWidth="1"/>
    <col min="13954" max="13954" width="11.140625" style="1" customWidth="1"/>
    <col min="13955" max="13958" width="12.28515625" style="1" customWidth="1"/>
    <col min="13959" max="13959" width="10.28515625" style="1" customWidth="1"/>
    <col min="13960" max="13960" width="20" style="1" customWidth="1"/>
    <col min="13961" max="13961" width="12.85546875" style="1" customWidth="1"/>
    <col min="13962" max="13962" width="12" style="1" customWidth="1"/>
    <col min="13963" max="13963" width="11.28515625" style="1" customWidth="1"/>
    <col min="13964" max="13964" width="10.85546875" style="1" customWidth="1"/>
    <col min="13965" max="13968" width="9.5703125" style="1" customWidth="1"/>
    <col min="13969" max="13969" width="10.5703125" style="1" customWidth="1"/>
    <col min="13970" max="13970" width="19" style="1" customWidth="1"/>
    <col min="13971" max="13971" width="4.7109375" style="1" customWidth="1"/>
    <col min="13972" max="13972" width="4.28515625" style="1" customWidth="1"/>
    <col min="13973" max="13973" width="4.42578125" style="1" customWidth="1"/>
    <col min="13974" max="13974" width="5.140625" style="1" customWidth="1"/>
    <col min="13975" max="13975" width="5.7109375" style="1" customWidth="1"/>
    <col min="13976" max="13976" width="6.28515625" style="1" customWidth="1"/>
    <col min="13977" max="13977" width="6.5703125" style="1" customWidth="1"/>
    <col min="13978" max="13978" width="6.28515625" style="1" customWidth="1"/>
    <col min="13979" max="13980" width="5.7109375" style="1" customWidth="1"/>
    <col min="13981" max="13981" width="14.7109375" style="1" customWidth="1"/>
    <col min="13982" max="13991" width="5.7109375" style="1" customWidth="1"/>
    <col min="13992" max="14080" width="9.140625" style="1"/>
    <col min="14081" max="14081" width="13.28515625" style="1" customWidth="1"/>
    <col min="14082" max="14082" width="42.5703125" style="1" customWidth="1"/>
    <col min="14083" max="14083" width="15.85546875" style="1" customWidth="1"/>
    <col min="14084" max="14084" width="20.140625" style="1" customWidth="1"/>
    <col min="14085" max="14085" width="25.140625" style="1" customWidth="1"/>
    <col min="14086" max="14086" width="21.5703125" style="1" customWidth="1"/>
    <col min="14087" max="14087" width="12.85546875" style="1" customWidth="1"/>
    <col min="14088" max="14088" width="9.140625" style="1" customWidth="1"/>
    <col min="14089" max="14089" width="10.5703125" style="1" customWidth="1"/>
    <col min="14090" max="14090" width="10.28515625" style="1" customWidth="1"/>
    <col min="14091" max="14094" width="10.85546875" style="1" customWidth="1"/>
    <col min="14095" max="14095" width="11.140625" style="1" customWidth="1"/>
    <col min="14096" max="14096" width="19.7109375" style="1" customWidth="1"/>
    <col min="14097" max="14097" width="10.5703125" style="1" bestFit="1" customWidth="1"/>
    <col min="14098" max="14098" width="10.42578125" style="1" customWidth="1"/>
    <col min="14099" max="14099" width="10.5703125" style="1" customWidth="1"/>
    <col min="14100" max="14100" width="10" style="1" customWidth="1"/>
    <col min="14101" max="14104" width="12.42578125" style="1" customWidth="1"/>
    <col min="14105" max="14105" width="13.42578125" style="1" customWidth="1"/>
    <col min="14106" max="14106" width="22.85546875" style="1" customWidth="1"/>
    <col min="14107" max="14107" width="10" style="1" customWidth="1"/>
    <col min="14108" max="14108" width="10.5703125" style="1" customWidth="1"/>
    <col min="14109" max="14109" width="10.85546875" style="1" customWidth="1"/>
    <col min="14110" max="14110" width="9.140625" style="1" customWidth="1"/>
    <col min="14111" max="14114" width="12" style="1" customWidth="1"/>
    <col min="14115" max="14115" width="9.85546875" style="1" customWidth="1"/>
    <col min="14116" max="14116" width="20.140625" style="1" customWidth="1"/>
    <col min="14117" max="14117" width="9.28515625" style="1" customWidth="1"/>
    <col min="14118" max="14118" width="11.28515625" style="1" customWidth="1"/>
    <col min="14119" max="14119" width="10.85546875" style="1" customWidth="1"/>
    <col min="14120" max="14120" width="10.5703125" style="1" customWidth="1"/>
    <col min="14121" max="14124" width="11" style="1" customWidth="1"/>
    <col min="14125" max="14125" width="9" style="1" customWidth="1"/>
    <col min="14126" max="14126" width="20.85546875" style="1" customWidth="1"/>
    <col min="14127" max="14127" width="11.42578125" style="1" customWidth="1"/>
    <col min="14128" max="14128" width="10.85546875" style="1" customWidth="1"/>
    <col min="14129" max="14129" width="9.140625" style="1" customWidth="1"/>
    <col min="14130" max="14130" width="11" style="1" customWidth="1"/>
    <col min="14131" max="14133" width="10.28515625" style="1" customWidth="1"/>
    <col min="14134" max="14134" width="11.42578125" style="1" customWidth="1"/>
    <col min="14135" max="14135" width="11.85546875" style="1" customWidth="1"/>
    <col min="14136" max="14136" width="19.42578125" style="1" customWidth="1"/>
    <col min="14137" max="14137" width="10.42578125" style="1" customWidth="1"/>
    <col min="14138" max="14138" width="11.7109375" style="1" customWidth="1"/>
    <col min="14139" max="14139" width="13" style="1" customWidth="1"/>
    <col min="14140" max="14140" width="12" style="1" customWidth="1"/>
    <col min="14141" max="14144" width="9.140625" style="1" customWidth="1"/>
    <col min="14145" max="14145" width="11" style="1" customWidth="1"/>
    <col min="14146" max="14146" width="20.42578125" style="1" customWidth="1"/>
    <col min="14147" max="14147" width="10.85546875" style="1" customWidth="1"/>
    <col min="14148" max="14148" width="9.42578125" style="1" customWidth="1"/>
    <col min="14149" max="14149" width="12" style="1" customWidth="1"/>
    <col min="14150" max="14150" width="11.28515625" style="1" customWidth="1"/>
    <col min="14151" max="14154" width="11.85546875" style="1" customWidth="1"/>
    <col min="14155" max="14155" width="11.28515625" style="1" customWidth="1"/>
    <col min="14156" max="14156" width="22" style="1" customWidth="1"/>
    <col min="14157" max="14157" width="10.28515625" style="1" customWidth="1"/>
    <col min="14158" max="14158" width="11.85546875" style="1" customWidth="1"/>
    <col min="14159" max="14159" width="11.5703125" style="1" customWidth="1"/>
    <col min="14160" max="14160" width="11.85546875" style="1" customWidth="1"/>
    <col min="14161" max="14164" width="10.85546875" style="1" customWidth="1"/>
    <col min="14165" max="14165" width="9.42578125" style="1" customWidth="1"/>
    <col min="14166" max="14166" width="20.42578125" style="1" customWidth="1"/>
    <col min="14167" max="14167" width="10.85546875" style="1" customWidth="1"/>
    <col min="14168" max="14168" width="9.42578125" style="1" customWidth="1"/>
    <col min="14169" max="14169" width="12" style="1" customWidth="1"/>
    <col min="14170" max="14170" width="11.28515625" style="1" customWidth="1"/>
    <col min="14171" max="14174" width="11.85546875" style="1" customWidth="1"/>
    <col min="14175" max="14175" width="11.28515625" style="1" customWidth="1"/>
    <col min="14176" max="14176" width="22" style="1" customWidth="1"/>
    <col min="14177" max="14177" width="10.28515625" style="1" customWidth="1"/>
    <col min="14178" max="14178" width="11.85546875" style="1" customWidth="1"/>
    <col min="14179" max="14179" width="11.5703125" style="1" customWidth="1"/>
    <col min="14180" max="14180" width="11.85546875" style="1" customWidth="1"/>
    <col min="14181" max="14184" width="10.85546875" style="1" customWidth="1"/>
    <col min="14185" max="14185" width="9.42578125" style="1" customWidth="1"/>
    <col min="14186" max="14186" width="20.42578125" style="1" customWidth="1"/>
    <col min="14187" max="14187" width="10.85546875" style="1" customWidth="1"/>
    <col min="14188" max="14188" width="9.42578125" style="1" customWidth="1"/>
    <col min="14189" max="14189" width="12" style="1" customWidth="1"/>
    <col min="14190" max="14190" width="11.28515625" style="1" customWidth="1"/>
    <col min="14191" max="14194" width="11.85546875" style="1" customWidth="1"/>
    <col min="14195" max="14195" width="11.28515625" style="1" customWidth="1"/>
    <col min="14196" max="14196" width="22" style="1" customWidth="1"/>
    <col min="14197" max="14197" width="10.28515625" style="1" customWidth="1"/>
    <col min="14198" max="14198" width="11.85546875" style="1" customWidth="1"/>
    <col min="14199" max="14199" width="11.5703125" style="1" customWidth="1"/>
    <col min="14200" max="14200" width="11.85546875" style="1" customWidth="1"/>
    <col min="14201" max="14204" width="10.85546875" style="1" customWidth="1"/>
    <col min="14205" max="14205" width="9.42578125" style="1" customWidth="1"/>
    <col min="14206" max="14206" width="21.42578125" style="1" customWidth="1"/>
    <col min="14207" max="14207" width="16.85546875" style="1" customWidth="1"/>
    <col min="14208" max="14208" width="11.5703125" style="1" customWidth="1"/>
    <col min="14209" max="14209" width="9.42578125" style="1" customWidth="1"/>
    <col min="14210" max="14210" width="11.140625" style="1" customWidth="1"/>
    <col min="14211" max="14214" width="12.28515625" style="1" customWidth="1"/>
    <col min="14215" max="14215" width="10.28515625" style="1" customWidth="1"/>
    <col min="14216" max="14216" width="20" style="1" customWidth="1"/>
    <col min="14217" max="14217" width="12.85546875" style="1" customWidth="1"/>
    <col min="14218" max="14218" width="12" style="1" customWidth="1"/>
    <col min="14219" max="14219" width="11.28515625" style="1" customWidth="1"/>
    <col min="14220" max="14220" width="10.85546875" style="1" customWidth="1"/>
    <col min="14221" max="14224" width="9.5703125" style="1" customWidth="1"/>
    <col min="14225" max="14225" width="10.5703125" style="1" customWidth="1"/>
    <col min="14226" max="14226" width="19" style="1" customWidth="1"/>
    <col min="14227" max="14227" width="4.7109375" style="1" customWidth="1"/>
    <col min="14228" max="14228" width="4.28515625" style="1" customWidth="1"/>
    <col min="14229" max="14229" width="4.42578125" style="1" customWidth="1"/>
    <col min="14230" max="14230" width="5.140625" style="1" customWidth="1"/>
    <col min="14231" max="14231" width="5.7109375" style="1" customWidth="1"/>
    <col min="14232" max="14232" width="6.28515625" style="1" customWidth="1"/>
    <col min="14233" max="14233" width="6.5703125" style="1" customWidth="1"/>
    <col min="14234" max="14234" width="6.28515625" style="1" customWidth="1"/>
    <col min="14235" max="14236" width="5.7109375" style="1" customWidth="1"/>
    <col min="14237" max="14237" width="14.7109375" style="1" customWidth="1"/>
    <col min="14238" max="14247" width="5.7109375" style="1" customWidth="1"/>
    <col min="14248" max="14336" width="9.140625" style="1"/>
    <col min="14337" max="14337" width="13.28515625" style="1" customWidth="1"/>
    <col min="14338" max="14338" width="42.5703125" style="1" customWidth="1"/>
    <col min="14339" max="14339" width="15.85546875" style="1" customWidth="1"/>
    <col min="14340" max="14340" width="20.140625" style="1" customWidth="1"/>
    <col min="14341" max="14341" width="25.140625" style="1" customWidth="1"/>
    <col min="14342" max="14342" width="21.5703125" style="1" customWidth="1"/>
    <col min="14343" max="14343" width="12.85546875" style="1" customWidth="1"/>
    <col min="14344" max="14344" width="9.140625" style="1" customWidth="1"/>
    <col min="14345" max="14345" width="10.5703125" style="1" customWidth="1"/>
    <col min="14346" max="14346" width="10.28515625" style="1" customWidth="1"/>
    <col min="14347" max="14350" width="10.85546875" style="1" customWidth="1"/>
    <col min="14351" max="14351" width="11.140625" style="1" customWidth="1"/>
    <col min="14352" max="14352" width="19.7109375" style="1" customWidth="1"/>
    <col min="14353" max="14353" width="10.5703125" style="1" bestFit="1" customWidth="1"/>
    <col min="14354" max="14354" width="10.42578125" style="1" customWidth="1"/>
    <col min="14355" max="14355" width="10.5703125" style="1" customWidth="1"/>
    <col min="14356" max="14356" width="10" style="1" customWidth="1"/>
    <col min="14357" max="14360" width="12.42578125" style="1" customWidth="1"/>
    <col min="14361" max="14361" width="13.42578125" style="1" customWidth="1"/>
    <col min="14362" max="14362" width="22.85546875" style="1" customWidth="1"/>
    <col min="14363" max="14363" width="10" style="1" customWidth="1"/>
    <col min="14364" max="14364" width="10.5703125" style="1" customWidth="1"/>
    <col min="14365" max="14365" width="10.85546875" style="1" customWidth="1"/>
    <col min="14366" max="14366" width="9.140625" style="1" customWidth="1"/>
    <col min="14367" max="14370" width="12" style="1" customWidth="1"/>
    <col min="14371" max="14371" width="9.85546875" style="1" customWidth="1"/>
    <col min="14372" max="14372" width="20.140625" style="1" customWidth="1"/>
    <col min="14373" max="14373" width="9.28515625" style="1" customWidth="1"/>
    <col min="14374" max="14374" width="11.28515625" style="1" customWidth="1"/>
    <col min="14375" max="14375" width="10.85546875" style="1" customWidth="1"/>
    <col min="14376" max="14376" width="10.5703125" style="1" customWidth="1"/>
    <col min="14377" max="14380" width="11" style="1" customWidth="1"/>
    <col min="14381" max="14381" width="9" style="1" customWidth="1"/>
    <col min="14382" max="14382" width="20.85546875" style="1" customWidth="1"/>
    <col min="14383" max="14383" width="11.42578125" style="1" customWidth="1"/>
    <col min="14384" max="14384" width="10.85546875" style="1" customWidth="1"/>
    <col min="14385" max="14385" width="9.140625" style="1" customWidth="1"/>
    <col min="14386" max="14386" width="11" style="1" customWidth="1"/>
    <col min="14387" max="14389" width="10.28515625" style="1" customWidth="1"/>
    <col min="14390" max="14390" width="11.42578125" style="1" customWidth="1"/>
    <col min="14391" max="14391" width="11.85546875" style="1" customWidth="1"/>
    <col min="14392" max="14392" width="19.42578125" style="1" customWidth="1"/>
    <col min="14393" max="14393" width="10.42578125" style="1" customWidth="1"/>
    <col min="14394" max="14394" width="11.7109375" style="1" customWidth="1"/>
    <col min="14395" max="14395" width="13" style="1" customWidth="1"/>
    <col min="14396" max="14396" width="12" style="1" customWidth="1"/>
    <col min="14397" max="14400" width="9.140625" style="1" customWidth="1"/>
    <col min="14401" max="14401" width="11" style="1" customWidth="1"/>
    <col min="14402" max="14402" width="20.42578125" style="1" customWidth="1"/>
    <col min="14403" max="14403" width="10.85546875" style="1" customWidth="1"/>
    <col min="14404" max="14404" width="9.42578125" style="1" customWidth="1"/>
    <col min="14405" max="14405" width="12" style="1" customWidth="1"/>
    <col min="14406" max="14406" width="11.28515625" style="1" customWidth="1"/>
    <col min="14407" max="14410" width="11.85546875" style="1" customWidth="1"/>
    <col min="14411" max="14411" width="11.28515625" style="1" customWidth="1"/>
    <col min="14412" max="14412" width="22" style="1" customWidth="1"/>
    <col min="14413" max="14413" width="10.28515625" style="1" customWidth="1"/>
    <col min="14414" max="14414" width="11.85546875" style="1" customWidth="1"/>
    <col min="14415" max="14415" width="11.5703125" style="1" customWidth="1"/>
    <col min="14416" max="14416" width="11.85546875" style="1" customWidth="1"/>
    <col min="14417" max="14420" width="10.85546875" style="1" customWidth="1"/>
    <col min="14421" max="14421" width="9.42578125" style="1" customWidth="1"/>
    <col min="14422" max="14422" width="20.42578125" style="1" customWidth="1"/>
    <col min="14423" max="14423" width="10.85546875" style="1" customWidth="1"/>
    <col min="14424" max="14424" width="9.42578125" style="1" customWidth="1"/>
    <col min="14425" max="14425" width="12" style="1" customWidth="1"/>
    <col min="14426" max="14426" width="11.28515625" style="1" customWidth="1"/>
    <col min="14427" max="14430" width="11.85546875" style="1" customWidth="1"/>
    <col min="14431" max="14431" width="11.28515625" style="1" customWidth="1"/>
    <col min="14432" max="14432" width="22" style="1" customWidth="1"/>
    <col min="14433" max="14433" width="10.28515625" style="1" customWidth="1"/>
    <col min="14434" max="14434" width="11.85546875" style="1" customWidth="1"/>
    <col min="14435" max="14435" width="11.5703125" style="1" customWidth="1"/>
    <col min="14436" max="14436" width="11.85546875" style="1" customWidth="1"/>
    <col min="14437" max="14440" width="10.85546875" style="1" customWidth="1"/>
    <col min="14441" max="14441" width="9.42578125" style="1" customWidth="1"/>
    <col min="14442" max="14442" width="20.42578125" style="1" customWidth="1"/>
    <col min="14443" max="14443" width="10.85546875" style="1" customWidth="1"/>
    <col min="14444" max="14444" width="9.42578125" style="1" customWidth="1"/>
    <col min="14445" max="14445" width="12" style="1" customWidth="1"/>
    <col min="14446" max="14446" width="11.28515625" style="1" customWidth="1"/>
    <col min="14447" max="14450" width="11.85546875" style="1" customWidth="1"/>
    <col min="14451" max="14451" width="11.28515625" style="1" customWidth="1"/>
    <col min="14452" max="14452" width="22" style="1" customWidth="1"/>
    <col min="14453" max="14453" width="10.28515625" style="1" customWidth="1"/>
    <col min="14454" max="14454" width="11.85546875" style="1" customWidth="1"/>
    <col min="14455" max="14455" width="11.5703125" style="1" customWidth="1"/>
    <col min="14456" max="14456" width="11.85546875" style="1" customWidth="1"/>
    <col min="14457" max="14460" width="10.85546875" style="1" customWidth="1"/>
    <col min="14461" max="14461" width="9.42578125" style="1" customWidth="1"/>
    <col min="14462" max="14462" width="21.42578125" style="1" customWidth="1"/>
    <col min="14463" max="14463" width="16.85546875" style="1" customWidth="1"/>
    <col min="14464" max="14464" width="11.5703125" style="1" customWidth="1"/>
    <col min="14465" max="14465" width="9.42578125" style="1" customWidth="1"/>
    <col min="14466" max="14466" width="11.140625" style="1" customWidth="1"/>
    <col min="14467" max="14470" width="12.28515625" style="1" customWidth="1"/>
    <col min="14471" max="14471" width="10.28515625" style="1" customWidth="1"/>
    <col min="14472" max="14472" width="20" style="1" customWidth="1"/>
    <col min="14473" max="14473" width="12.85546875" style="1" customWidth="1"/>
    <col min="14474" max="14474" width="12" style="1" customWidth="1"/>
    <col min="14475" max="14475" width="11.28515625" style="1" customWidth="1"/>
    <col min="14476" max="14476" width="10.85546875" style="1" customWidth="1"/>
    <col min="14477" max="14480" width="9.5703125" style="1" customWidth="1"/>
    <col min="14481" max="14481" width="10.5703125" style="1" customWidth="1"/>
    <col min="14482" max="14482" width="19" style="1" customWidth="1"/>
    <col min="14483" max="14483" width="4.7109375" style="1" customWidth="1"/>
    <col min="14484" max="14484" width="4.28515625" style="1" customWidth="1"/>
    <col min="14485" max="14485" width="4.42578125" style="1" customWidth="1"/>
    <col min="14486" max="14486" width="5.140625" style="1" customWidth="1"/>
    <col min="14487" max="14487" width="5.7109375" style="1" customWidth="1"/>
    <col min="14488" max="14488" width="6.28515625" style="1" customWidth="1"/>
    <col min="14489" max="14489" width="6.5703125" style="1" customWidth="1"/>
    <col min="14490" max="14490" width="6.28515625" style="1" customWidth="1"/>
    <col min="14491" max="14492" width="5.7109375" style="1" customWidth="1"/>
    <col min="14493" max="14493" width="14.7109375" style="1" customWidth="1"/>
    <col min="14494" max="14503" width="5.7109375" style="1" customWidth="1"/>
    <col min="14504" max="14592" width="9.140625" style="1"/>
    <col min="14593" max="14593" width="13.28515625" style="1" customWidth="1"/>
    <col min="14594" max="14594" width="42.5703125" style="1" customWidth="1"/>
    <col min="14595" max="14595" width="15.85546875" style="1" customWidth="1"/>
    <col min="14596" max="14596" width="20.140625" style="1" customWidth="1"/>
    <col min="14597" max="14597" width="25.140625" style="1" customWidth="1"/>
    <col min="14598" max="14598" width="21.5703125" style="1" customWidth="1"/>
    <col min="14599" max="14599" width="12.85546875" style="1" customWidth="1"/>
    <col min="14600" max="14600" width="9.140625" style="1" customWidth="1"/>
    <col min="14601" max="14601" width="10.5703125" style="1" customWidth="1"/>
    <col min="14602" max="14602" width="10.28515625" style="1" customWidth="1"/>
    <col min="14603" max="14606" width="10.85546875" style="1" customWidth="1"/>
    <col min="14607" max="14607" width="11.140625" style="1" customWidth="1"/>
    <col min="14608" max="14608" width="19.7109375" style="1" customWidth="1"/>
    <col min="14609" max="14609" width="10.5703125" style="1" bestFit="1" customWidth="1"/>
    <col min="14610" max="14610" width="10.42578125" style="1" customWidth="1"/>
    <col min="14611" max="14611" width="10.5703125" style="1" customWidth="1"/>
    <col min="14612" max="14612" width="10" style="1" customWidth="1"/>
    <col min="14613" max="14616" width="12.42578125" style="1" customWidth="1"/>
    <col min="14617" max="14617" width="13.42578125" style="1" customWidth="1"/>
    <col min="14618" max="14618" width="22.85546875" style="1" customWidth="1"/>
    <col min="14619" max="14619" width="10" style="1" customWidth="1"/>
    <col min="14620" max="14620" width="10.5703125" style="1" customWidth="1"/>
    <col min="14621" max="14621" width="10.85546875" style="1" customWidth="1"/>
    <col min="14622" max="14622" width="9.140625" style="1" customWidth="1"/>
    <col min="14623" max="14626" width="12" style="1" customWidth="1"/>
    <col min="14627" max="14627" width="9.85546875" style="1" customWidth="1"/>
    <col min="14628" max="14628" width="20.140625" style="1" customWidth="1"/>
    <col min="14629" max="14629" width="9.28515625" style="1" customWidth="1"/>
    <col min="14630" max="14630" width="11.28515625" style="1" customWidth="1"/>
    <col min="14631" max="14631" width="10.85546875" style="1" customWidth="1"/>
    <col min="14632" max="14632" width="10.5703125" style="1" customWidth="1"/>
    <col min="14633" max="14636" width="11" style="1" customWidth="1"/>
    <col min="14637" max="14637" width="9" style="1" customWidth="1"/>
    <col min="14638" max="14638" width="20.85546875" style="1" customWidth="1"/>
    <col min="14639" max="14639" width="11.42578125" style="1" customWidth="1"/>
    <col min="14640" max="14640" width="10.85546875" style="1" customWidth="1"/>
    <col min="14641" max="14641" width="9.140625" style="1" customWidth="1"/>
    <col min="14642" max="14642" width="11" style="1" customWidth="1"/>
    <col min="14643" max="14645" width="10.28515625" style="1" customWidth="1"/>
    <col min="14646" max="14646" width="11.42578125" style="1" customWidth="1"/>
    <col min="14647" max="14647" width="11.85546875" style="1" customWidth="1"/>
    <col min="14648" max="14648" width="19.42578125" style="1" customWidth="1"/>
    <col min="14649" max="14649" width="10.42578125" style="1" customWidth="1"/>
    <col min="14650" max="14650" width="11.7109375" style="1" customWidth="1"/>
    <col min="14651" max="14651" width="13" style="1" customWidth="1"/>
    <col min="14652" max="14652" width="12" style="1" customWidth="1"/>
    <col min="14653" max="14656" width="9.140625" style="1" customWidth="1"/>
    <col min="14657" max="14657" width="11" style="1" customWidth="1"/>
    <col min="14658" max="14658" width="20.42578125" style="1" customWidth="1"/>
    <col min="14659" max="14659" width="10.85546875" style="1" customWidth="1"/>
    <col min="14660" max="14660" width="9.42578125" style="1" customWidth="1"/>
    <col min="14661" max="14661" width="12" style="1" customWidth="1"/>
    <col min="14662" max="14662" width="11.28515625" style="1" customWidth="1"/>
    <col min="14663" max="14666" width="11.85546875" style="1" customWidth="1"/>
    <col min="14667" max="14667" width="11.28515625" style="1" customWidth="1"/>
    <col min="14668" max="14668" width="22" style="1" customWidth="1"/>
    <col min="14669" max="14669" width="10.28515625" style="1" customWidth="1"/>
    <col min="14670" max="14670" width="11.85546875" style="1" customWidth="1"/>
    <col min="14671" max="14671" width="11.5703125" style="1" customWidth="1"/>
    <col min="14672" max="14672" width="11.85546875" style="1" customWidth="1"/>
    <col min="14673" max="14676" width="10.85546875" style="1" customWidth="1"/>
    <col min="14677" max="14677" width="9.42578125" style="1" customWidth="1"/>
    <col min="14678" max="14678" width="20.42578125" style="1" customWidth="1"/>
    <col min="14679" max="14679" width="10.85546875" style="1" customWidth="1"/>
    <col min="14680" max="14680" width="9.42578125" style="1" customWidth="1"/>
    <col min="14681" max="14681" width="12" style="1" customWidth="1"/>
    <col min="14682" max="14682" width="11.28515625" style="1" customWidth="1"/>
    <col min="14683" max="14686" width="11.85546875" style="1" customWidth="1"/>
    <col min="14687" max="14687" width="11.28515625" style="1" customWidth="1"/>
    <col min="14688" max="14688" width="22" style="1" customWidth="1"/>
    <col min="14689" max="14689" width="10.28515625" style="1" customWidth="1"/>
    <col min="14690" max="14690" width="11.85546875" style="1" customWidth="1"/>
    <col min="14691" max="14691" width="11.5703125" style="1" customWidth="1"/>
    <col min="14692" max="14692" width="11.85546875" style="1" customWidth="1"/>
    <col min="14693" max="14696" width="10.85546875" style="1" customWidth="1"/>
    <col min="14697" max="14697" width="9.42578125" style="1" customWidth="1"/>
    <col min="14698" max="14698" width="20.42578125" style="1" customWidth="1"/>
    <col min="14699" max="14699" width="10.85546875" style="1" customWidth="1"/>
    <col min="14700" max="14700" width="9.42578125" style="1" customWidth="1"/>
    <col min="14701" max="14701" width="12" style="1" customWidth="1"/>
    <col min="14702" max="14702" width="11.28515625" style="1" customWidth="1"/>
    <col min="14703" max="14706" width="11.85546875" style="1" customWidth="1"/>
    <col min="14707" max="14707" width="11.28515625" style="1" customWidth="1"/>
    <col min="14708" max="14708" width="22" style="1" customWidth="1"/>
    <col min="14709" max="14709" width="10.28515625" style="1" customWidth="1"/>
    <col min="14710" max="14710" width="11.85546875" style="1" customWidth="1"/>
    <col min="14711" max="14711" width="11.5703125" style="1" customWidth="1"/>
    <col min="14712" max="14712" width="11.85546875" style="1" customWidth="1"/>
    <col min="14713" max="14716" width="10.85546875" style="1" customWidth="1"/>
    <col min="14717" max="14717" width="9.42578125" style="1" customWidth="1"/>
    <col min="14718" max="14718" width="21.42578125" style="1" customWidth="1"/>
    <col min="14719" max="14719" width="16.85546875" style="1" customWidth="1"/>
    <col min="14720" max="14720" width="11.5703125" style="1" customWidth="1"/>
    <col min="14721" max="14721" width="9.42578125" style="1" customWidth="1"/>
    <col min="14722" max="14722" width="11.140625" style="1" customWidth="1"/>
    <col min="14723" max="14726" width="12.28515625" style="1" customWidth="1"/>
    <col min="14727" max="14727" width="10.28515625" style="1" customWidth="1"/>
    <col min="14728" max="14728" width="20" style="1" customWidth="1"/>
    <col min="14729" max="14729" width="12.85546875" style="1" customWidth="1"/>
    <col min="14730" max="14730" width="12" style="1" customWidth="1"/>
    <col min="14731" max="14731" width="11.28515625" style="1" customWidth="1"/>
    <col min="14732" max="14732" width="10.85546875" style="1" customWidth="1"/>
    <col min="14733" max="14736" width="9.5703125" style="1" customWidth="1"/>
    <col min="14737" max="14737" width="10.5703125" style="1" customWidth="1"/>
    <col min="14738" max="14738" width="19" style="1" customWidth="1"/>
    <col min="14739" max="14739" width="4.7109375" style="1" customWidth="1"/>
    <col min="14740" max="14740" width="4.28515625" style="1" customWidth="1"/>
    <col min="14741" max="14741" width="4.42578125" style="1" customWidth="1"/>
    <col min="14742" max="14742" width="5.140625" style="1" customWidth="1"/>
    <col min="14743" max="14743" width="5.7109375" style="1" customWidth="1"/>
    <col min="14744" max="14744" width="6.28515625" style="1" customWidth="1"/>
    <col min="14745" max="14745" width="6.5703125" style="1" customWidth="1"/>
    <col min="14746" max="14746" width="6.28515625" style="1" customWidth="1"/>
    <col min="14747" max="14748" width="5.7109375" style="1" customWidth="1"/>
    <col min="14749" max="14749" width="14.7109375" style="1" customWidth="1"/>
    <col min="14750" max="14759" width="5.7109375" style="1" customWidth="1"/>
    <col min="14760" max="14848" width="9.140625" style="1"/>
    <col min="14849" max="14849" width="13.28515625" style="1" customWidth="1"/>
    <col min="14850" max="14850" width="42.5703125" style="1" customWidth="1"/>
    <col min="14851" max="14851" width="15.85546875" style="1" customWidth="1"/>
    <col min="14852" max="14852" width="20.140625" style="1" customWidth="1"/>
    <col min="14853" max="14853" width="25.140625" style="1" customWidth="1"/>
    <col min="14854" max="14854" width="21.5703125" style="1" customWidth="1"/>
    <col min="14855" max="14855" width="12.85546875" style="1" customWidth="1"/>
    <col min="14856" max="14856" width="9.140625" style="1" customWidth="1"/>
    <col min="14857" max="14857" width="10.5703125" style="1" customWidth="1"/>
    <col min="14858" max="14858" width="10.28515625" style="1" customWidth="1"/>
    <col min="14859" max="14862" width="10.85546875" style="1" customWidth="1"/>
    <col min="14863" max="14863" width="11.140625" style="1" customWidth="1"/>
    <col min="14864" max="14864" width="19.7109375" style="1" customWidth="1"/>
    <col min="14865" max="14865" width="10.5703125" style="1" bestFit="1" customWidth="1"/>
    <col min="14866" max="14866" width="10.42578125" style="1" customWidth="1"/>
    <col min="14867" max="14867" width="10.5703125" style="1" customWidth="1"/>
    <col min="14868" max="14868" width="10" style="1" customWidth="1"/>
    <col min="14869" max="14872" width="12.42578125" style="1" customWidth="1"/>
    <col min="14873" max="14873" width="13.42578125" style="1" customWidth="1"/>
    <col min="14874" max="14874" width="22.85546875" style="1" customWidth="1"/>
    <col min="14875" max="14875" width="10" style="1" customWidth="1"/>
    <col min="14876" max="14876" width="10.5703125" style="1" customWidth="1"/>
    <col min="14877" max="14877" width="10.85546875" style="1" customWidth="1"/>
    <col min="14878" max="14878" width="9.140625" style="1" customWidth="1"/>
    <col min="14879" max="14882" width="12" style="1" customWidth="1"/>
    <col min="14883" max="14883" width="9.85546875" style="1" customWidth="1"/>
    <col min="14884" max="14884" width="20.140625" style="1" customWidth="1"/>
    <col min="14885" max="14885" width="9.28515625" style="1" customWidth="1"/>
    <col min="14886" max="14886" width="11.28515625" style="1" customWidth="1"/>
    <col min="14887" max="14887" width="10.85546875" style="1" customWidth="1"/>
    <col min="14888" max="14888" width="10.5703125" style="1" customWidth="1"/>
    <col min="14889" max="14892" width="11" style="1" customWidth="1"/>
    <col min="14893" max="14893" width="9" style="1" customWidth="1"/>
    <col min="14894" max="14894" width="20.85546875" style="1" customWidth="1"/>
    <col min="14895" max="14895" width="11.42578125" style="1" customWidth="1"/>
    <col min="14896" max="14896" width="10.85546875" style="1" customWidth="1"/>
    <col min="14897" max="14897" width="9.140625" style="1" customWidth="1"/>
    <col min="14898" max="14898" width="11" style="1" customWidth="1"/>
    <col min="14899" max="14901" width="10.28515625" style="1" customWidth="1"/>
    <col min="14902" max="14902" width="11.42578125" style="1" customWidth="1"/>
    <col min="14903" max="14903" width="11.85546875" style="1" customWidth="1"/>
    <col min="14904" max="14904" width="19.42578125" style="1" customWidth="1"/>
    <col min="14905" max="14905" width="10.42578125" style="1" customWidth="1"/>
    <col min="14906" max="14906" width="11.7109375" style="1" customWidth="1"/>
    <col min="14907" max="14907" width="13" style="1" customWidth="1"/>
    <col min="14908" max="14908" width="12" style="1" customWidth="1"/>
    <col min="14909" max="14912" width="9.140625" style="1" customWidth="1"/>
    <col min="14913" max="14913" width="11" style="1" customWidth="1"/>
    <col min="14914" max="14914" width="20.42578125" style="1" customWidth="1"/>
    <col min="14915" max="14915" width="10.85546875" style="1" customWidth="1"/>
    <col min="14916" max="14916" width="9.42578125" style="1" customWidth="1"/>
    <col min="14917" max="14917" width="12" style="1" customWidth="1"/>
    <col min="14918" max="14918" width="11.28515625" style="1" customWidth="1"/>
    <col min="14919" max="14922" width="11.85546875" style="1" customWidth="1"/>
    <col min="14923" max="14923" width="11.28515625" style="1" customWidth="1"/>
    <col min="14924" max="14924" width="22" style="1" customWidth="1"/>
    <col min="14925" max="14925" width="10.28515625" style="1" customWidth="1"/>
    <col min="14926" max="14926" width="11.85546875" style="1" customWidth="1"/>
    <col min="14927" max="14927" width="11.5703125" style="1" customWidth="1"/>
    <col min="14928" max="14928" width="11.85546875" style="1" customWidth="1"/>
    <col min="14929" max="14932" width="10.85546875" style="1" customWidth="1"/>
    <col min="14933" max="14933" width="9.42578125" style="1" customWidth="1"/>
    <col min="14934" max="14934" width="20.42578125" style="1" customWidth="1"/>
    <col min="14935" max="14935" width="10.85546875" style="1" customWidth="1"/>
    <col min="14936" max="14936" width="9.42578125" style="1" customWidth="1"/>
    <col min="14937" max="14937" width="12" style="1" customWidth="1"/>
    <col min="14938" max="14938" width="11.28515625" style="1" customWidth="1"/>
    <col min="14939" max="14942" width="11.85546875" style="1" customWidth="1"/>
    <col min="14943" max="14943" width="11.28515625" style="1" customWidth="1"/>
    <col min="14944" max="14944" width="22" style="1" customWidth="1"/>
    <col min="14945" max="14945" width="10.28515625" style="1" customWidth="1"/>
    <col min="14946" max="14946" width="11.85546875" style="1" customWidth="1"/>
    <col min="14947" max="14947" width="11.5703125" style="1" customWidth="1"/>
    <col min="14948" max="14948" width="11.85546875" style="1" customWidth="1"/>
    <col min="14949" max="14952" width="10.85546875" style="1" customWidth="1"/>
    <col min="14953" max="14953" width="9.42578125" style="1" customWidth="1"/>
    <col min="14954" max="14954" width="20.42578125" style="1" customWidth="1"/>
    <col min="14955" max="14955" width="10.85546875" style="1" customWidth="1"/>
    <col min="14956" max="14956" width="9.42578125" style="1" customWidth="1"/>
    <col min="14957" max="14957" width="12" style="1" customWidth="1"/>
    <col min="14958" max="14958" width="11.28515625" style="1" customWidth="1"/>
    <col min="14959" max="14962" width="11.85546875" style="1" customWidth="1"/>
    <col min="14963" max="14963" width="11.28515625" style="1" customWidth="1"/>
    <col min="14964" max="14964" width="22" style="1" customWidth="1"/>
    <col min="14965" max="14965" width="10.28515625" style="1" customWidth="1"/>
    <col min="14966" max="14966" width="11.85546875" style="1" customWidth="1"/>
    <col min="14967" max="14967" width="11.5703125" style="1" customWidth="1"/>
    <col min="14968" max="14968" width="11.85546875" style="1" customWidth="1"/>
    <col min="14969" max="14972" width="10.85546875" style="1" customWidth="1"/>
    <col min="14973" max="14973" width="9.42578125" style="1" customWidth="1"/>
    <col min="14974" max="14974" width="21.42578125" style="1" customWidth="1"/>
    <col min="14975" max="14975" width="16.85546875" style="1" customWidth="1"/>
    <col min="14976" max="14976" width="11.5703125" style="1" customWidth="1"/>
    <col min="14977" max="14977" width="9.42578125" style="1" customWidth="1"/>
    <col min="14978" max="14978" width="11.140625" style="1" customWidth="1"/>
    <col min="14979" max="14982" width="12.28515625" style="1" customWidth="1"/>
    <col min="14983" max="14983" width="10.28515625" style="1" customWidth="1"/>
    <col min="14984" max="14984" width="20" style="1" customWidth="1"/>
    <col min="14985" max="14985" width="12.85546875" style="1" customWidth="1"/>
    <col min="14986" max="14986" width="12" style="1" customWidth="1"/>
    <col min="14987" max="14987" width="11.28515625" style="1" customWidth="1"/>
    <col min="14988" max="14988" width="10.85546875" style="1" customWidth="1"/>
    <col min="14989" max="14992" width="9.5703125" style="1" customWidth="1"/>
    <col min="14993" max="14993" width="10.5703125" style="1" customWidth="1"/>
    <col min="14994" max="14994" width="19" style="1" customWidth="1"/>
    <col min="14995" max="14995" width="4.7109375" style="1" customWidth="1"/>
    <col min="14996" max="14996" width="4.28515625" style="1" customWidth="1"/>
    <col min="14997" max="14997" width="4.42578125" style="1" customWidth="1"/>
    <col min="14998" max="14998" width="5.140625" style="1" customWidth="1"/>
    <col min="14999" max="14999" width="5.7109375" style="1" customWidth="1"/>
    <col min="15000" max="15000" width="6.28515625" style="1" customWidth="1"/>
    <col min="15001" max="15001" width="6.5703125" style="1" customWidth="1"/>
    <col min="15002" max="15002" width="6.28515625" style="1" customWidth="1"/>
    <col min="15003" max="15004" width="5.7109375" style="1" customWidth="1"/>
    <col min="15005" max="15005" width="14.7109375" style="1" customWidth="1"/>
    <col min="15006" max="15015" width="5.7109375" style="1" customWidth="1"/>
    <col min="15016" max="15104" width="9.140625" style="1"/>
    <col min="15105" max="15105" width="13.28515625" style="1" customWidth="1"/>
    <col min="15106" max="15106" width="42.5703125" style="1" customWidth="1"/>
    <col min="15107" max="15107" width="15.85546875" style="1" customWidth="1"/>
    <col min="15108" max="15108" width="20.140625" style="1" customWidth="1"/>
    <col min="15109" max="15109" width="25.140625" style="1" customWidth="1"/>
    <col min="15110" max="15110" width="21.5703125" style="1" customWidth="1"/>
    <col min="15111" max="15111" width="12.85546875" style="1" customWidth="1"/>
    <col min="15112" max="15112" width="9.140625" style="1" customWidth="1"/>
    <col min="15113" max="15113" width="10.5703125" style="1" customWidth="1"/>
    <col min="15114" max="15114" width="10.28515625" style="1" customWidth="1"/>
    <col min="15115" max="15118" width="10.85546875" style="1" customWidth="1"/>
    <col min="15119" max="15119" width="11.140625" style="1" customWidth="1"/>
    <col min="15120" max="15120" width="19.7109375" style="1" customWidth="1"/>
    <col min="15121" max="15121" width="10.5703125" style="1" bestFit="1" customWidth="1"/>
    <col min="15122" max="15122" width="10.42578125" style="1" customWidth="1"/>
    <col min="15123" max="15123" width="10.5703125" style="1" customWidth="1"/>
    <col min="15124" max="15124" width="10" style="1" customWidth="1"/>
    <col min="15125" max="15128" width="12.42578125" style="1" customWidth="1"/>
    <col min="15129" max="15129" width="13.42578125" style="1" customWidth="1"/>
    <col min="15130" max="15130" width="22.85546875" style="1" customWidth="1"/>
    <col min="15131" max="15131" width="10" style="1" customWidth="1"/>
    <col min="15132" max="15132" width="10.5703125" style="1" customWidth="1"/>
    <col min="15133" max="15133" width="10.85546875" style="1" customWidth="1"/>
    <col min="15134" max="15134" width="9.140625" style="1" customWidth="1"/>
    <col min="15135" max="15138" width="12" style="1" customWidth="1"/>
    <col min="15139" max="15139" width="9.85546875" style="1" customWidth="1"/>
    <col min="15140" max="15140" width="20.140625" style="1" customWidth="1"/>
    <col min="15141" max="15141" width="9.28515625" style="1" customWidth="1"/>
    <col min="15142" max="15142" width="11.28515625" style="1" customWidth="1"/>
    <col min="15143" max="15143" width="10.85546875" style="1" customWidth="1"/>
    <col min="15144" max="15144" width="10.5703125" style="1" customWidth="1"/>
    <col min="15145" max="15148" width="11" style="1" customWidth="1"/>
    <col min="15149" max="15149" width="9" style="1" customWidth="1"/>
    <col min="15150" max="15150" width="20.85546875" style="1" customWidth="1"/>
    <col min="15151" max="15151" width="11.42578125" style="1" customWidth="1"/>
    <col min="15152" max="15152" width="10.85546875" style="1" customWidth="1"/>
    <col min="15153" max="15153" width="9.140625" style="1" customWidth="1"/>
    <col min="15154" max="15154" width="11" style="1" customWidth="1"/>
    <col min="15155" max="15157" width="10.28515625" style="1" customWidth="1"/>
    <col min="15158" max="15158" width="11.42578125" style="1" customWidth="1"/>
    <col min="15159" max="15159" width="11.85546875" style="1" customWidth="1"/>
    <col min="15160" max="15160" width="19.42578125" style="1" customWidth="1"/>
    <col min="15161" max="15161" width="10.42578125" style="1" customWidth="1"/>
    <col min="15162" max="15162" width="11.7109375" style="1" customWidth="1"/>
    <col min="15163" max="15163" width="13" style="1" customWidth="1"/>
    <col min="15164" max="15164" width="12" style="1" customWidth="1"/>
    <col min="15165" max="15168" width="9.140625" style="1" customWidth="1"/>
    <col min="15169" max="15169" width="11" style="1" customWidth="1"/>
    <col min="15170" max="15170" width="20.42578125" style="1" customWidth="1"/>
    <col min="15171" max="15171" width="10.85546875" style="1" customWidth="1"/>
    <col min="15172" max="15172" width="9.42578125" style="1" customWidth="1"/>
    <col min="15173" max="15173" width="12" style="1" customWidth="1"/>
    <col min="15174" max="15174" width="11.28515625" style="1" customWidth="1"/>
    <col min="15175" max="15178" width="11.85546875" style="1" customWidth="1"/>
    <col min="15179" max="15179" width="11.28515625" style="1" customWidth="1"/>
    <col min="15180" max="15180" width="22" style="1" customWidth="1"/>
    <col min="15181" max="15181" width="10.28515625" style="1" customWidth="1"/>
    <col min="15182" max="15182" width="11.85546875" style="1" customWidth="1"/>
    <col min="15183" max="15183" width="11.5703125" style="1" customWidth="1"/>
    <col min="15184" max="15184" width="11.85546875" style="1" customWidth="1"/>
    <col min="15185" max="15188" width="10.85546875" style="1" customWidth="1"/>
    <col min="15189" max="15189" width="9.42578125" style="1" customWidth="1"/>
    <col min="15190" max="15190" width="20.42578125" style="1" customWidth="1"/>
    <col min="15191" max="15191" width="10.85546875" style="1" customWidth="1"/>
    <col min="15192" max="15192" width="9.42578125" style="1" customWidth="1"/>
    <col min="15193" max="15193" width="12" style="1" customWidth="1"/>
    <col min="15194" max="15194" width="11.28515625" style="1" customWidth="1"/>
    <col min="15195" max="15198" width="11.85546875" style="1" customWidth="1"/>
    <col min="15199" max="15199" width="11.28515625" style="1" customWidth="1"/>
    <col min="15200" max="15200" width="22" style="1" customWidth="1"/>
    <col min="15201" max="15201" width="10.28515625" style="1" customWidth="1"/>
    <col min="15202" max="15202" width="11.85546875" style="1" customWidth="1"/>
    <col min="15203" max="15203" width="11.5703125" style="1" customWidth="1"/>
    <col min="15204" max="15204" width="11.85546875" style="1" customWidth="1"/>
    <col min="15205" max="15208" width="10.85546875" style="1" customWidth="1"/>
    <col min="15209" max="15209" width="9.42578125" style="1" customWidth="1"/>
    <col min="15210" max="15210" width="20.42578125" style="1" customWidth="1"/>
    <col min="15211" max="15211" width="10.85546875" style="1" customWidth="1"/>
    <col min="15212" max="15212" width="9.42578125" style="1" customWidth="1"/>
    <col min="15213" max="15213" width="12" style="1" customWidth="1"/>
    <col min="15214" max="15214" width="11.28515625" style="1" customWidth="1"/>
    <col min="15215" max="15218" width="11.85546875" style="1" customWidth="1"/>
    <col min="15219" max="15219" width="11.28515625" style="1" customWidth="1"/>
    <col min="15220" max="15220" width="22" style="1" customWidth="1"/>
    <col min="15221" max="15221" width="10.28515625" style="1" customWidth="1"/>
    <col min="15222" max="15222" width="11.85546875" style="1" customWidth="1"/>
    <col min="15223" max="15223" width="11.5703125" style="1" customWidth="1"/>
    <col min="15224" max="15224" width="11.85546875" style="1" customWidth="1"/>
    <col min="15225" max="15228" width="10.85546875" style="1" customWidth="1"/>
    <col min="15229" max="15229" width="9.42578125" style="1" customWidth="1"/>
    <col min="15230" max="15230" width="21.42578125" style="1" customWidth="1"/>
    <col min="15231" max="15231" width="16.85546875" style="1" customWidth="1"/>
    <col min="15232" max="15232" width="11.5703125" style="1" customWidth="1"/>
    <col min="15233" max="15233" width="9.42578125" style="1" customWidth="1"/>
    <col min="15234" max="15234" width="11.140625" style="1" customWidth="1"/>
    <col min="15235" max="15238" width="12.28515625" style="1" customWidth="1"/>
    <col min="15239" max="15239" width="10.28515625" style="1" customWidth="1"/>
    <col min="15240" max="15240" width="20" style="1" customWidth="1"/>
    <col min="15241" max="15241" width="12.85546875" style="1" customWidth="1"/>
    <col min="15242" max="15242" width="12" style="1" customWidth="1"/>
    <col min="15243" max="15243" width="11.28515625" style="1" customWidth="1"/>
    <col min="15244" max="15244" width="10.85546875" style="1" customWidth="1"/>
    <col min="15245" max="15248" width="9.5703125" style="1" customWidth="1"/>
    <col min="15249" max="15249" width="10.5703125" style="1" customWidth="1"/>
    <col min="15250" max="15250" width="19" style="1" customWidth="1"/>
    <col min="15251" max="15251" width="4.7109375" style="1" customWidth="1"/>
    <col min="15252" max="15252" width="4.28515625" style="1" customWidth="1"/>
    <col min="15253" max="15253" width="4.42578125" style="1" customWidth="1"/>
    <col min="15254" max="15254" width="5.140625" style="1" customWidth="1"/>
    <col min="15255" max="15255" width="5.7109375" style="1" customWidth="1"/>
    <col min="15256" max="15256" width="6.28515625" style="1" customWidth="1"/>
    <col min="15257" max="15257" width="6.5703125" style="1" customWidth="1"/>
    <col min="15258" max="15258" width="6.28515625" style="1" customWidth="1"/>
    <col min="15259" max="15260" width="5.7109375" style="1" customWidth="1"/>
    <col min="15261" max="15261" width="14.7109375" style="1" customWidth="1"/>
    <col min="15262" max="15271" width="5.7109375" style="1" customWidth="1"/>
    <col min="15272" max="15360" width="9.140625" style="1"/>
    <col min="15361" max="15361" width="13.28515625" style="1" customWidth="1"/>
    <col min="15362" max="15362" width="42.5703125" style="1" customWidth="1"/>
    <col min="15363" max="15363" width="15.85546875" style="1" customWidth="1"/>
    <col min="15364" max="15364" width="20.140625" style="1" customWidth="1"/>
    <col min="15365" max="15365" width="25.140625" style="1" customWidth="1"/>
    <col min="15366" max="15366" width="21.5703125" style="1" customWidth="1"/>
    <col min="15367" max="15367" width="12.85546875" style="1" customWidth="1"/>
    <col min="15368" max="15368" width="9.140625" style="1" customWidth="1"/>
    <col min="15369" max="15369" width="10.5703125" style="1" customWidth="1"/>
    <col min="15370" max="15370" width="10.28515625" style="1" customWidth="1"/>
    <col min="15371" max="15374" width="10.85546875" style="1" customWidth="1"/>
    <col min="15375" max="15375" width="11.140625" style="1" customWidth="1"/>
    <col min="15376" max="15376" width="19.7109375" style="1" customWidth="1"/>
    <col min="15377" max="15377" width="10.5703125" style="1" bestFit="1" customWidth="1"/>
    <col min="15378" max="15378" width="10.42578125" style="1" customWidth="1"/>
    <col min="15379" max="15379" width="10.5703125" style="1" customWidth="1"/>
    <col min="15380" max="15380" width="10" style="1" customWidth="1"/>
    <col min="15381" max="15384" width="12.42578125" style="1" customWidth="1"/>
    <col min="15385" max="15385" width="13.42578125" style="1" customWidth="1"/>
    <col min="15386" max="15386" width="22.85546875" style="1" customWidth="1"/>
    <col min="15387" max="15387" width="10" style="1" customWidth="1"/>
    <col min="15388" max="15388" width="10.5703125" style="1" customWidth="1"/>
    <col min="15389" max="15389" width="10.85546875" style="1" customWidth="1"/>
    <col min="15390" max="15390" width="9.140625" style="1" customWidth="1"/>
    <col min="15391" max="15394" width="12" style="1" customWidth="1"/>
    <col min="15395" max="15395" width="9.85546875" style="1" customWidth="1"/>
    <col min="15396" max="15396" width="20.140625" style="1" customWidth="1"/>
    <col min="15397" max="15397" width="9.28515625" style="1" customWidth="1"/>
    <col min="15398" max="15398" width="11.28515625" style="1" customWidth="1"/>
    <col min="15399" max="15399" width="10.85546875" style="1" customWidth="1"/>
    <col min="15400" max="15400" width="10.5703125" style="1" customWidth="1"/>
    <col min="15401" max="15404" width="11" style="1" customWidth="1"/>
    <col min="15405" max="15405" width="9" style="1" customWidth="1"/>
    <col min="15406" max="15406" width="20.85546875" style="1" customWidth="1"/>
    <col min="15407" max="15407" width="11.42578125" style="1" customWidth="1"/>
    <col min="15408" max="15408" width="10.85546875" style="1" customWidth="1"/>
    <col min="15409" max="15409" width="9.140625" style="1" customWidth="1"/>
    <col min="15410" max="15410" width="11" style="1" customWidth="1"/>
    <col min="15411" max="15413" width="10.28515625" style="1" customWidth="1"/>
    <col min="15414" max="15414" width="11.42578125" style="1" customWidth="1"/>
    <col min="15415" max="15415" width="11.85546875" style="1" customWidth="1"/>
    <col min="15416" max="15416" width="19.42578125" style="1" customWidth="1"/>
    <col min="15417" max="15417" width="10.42578125" style="1" customWidth="1"/>
    <col min="15418" max="15418" width="11.7109375" style="1" customWidth="1"/>
    <col min="15419" max="15419" width="13" style="1" customWidth="1"/>
    <col min="15420" max="15420" width="12" style="1" customWidth="1"/>
    <col min="15421" max="15424" width="9.140625" style="1" customWidth="1"/>
    <col min="15425" max="15425" width="11" style="1" customWidth="1"/>
    <col min="15426" max="15426" width="20.42578125" style="1" customWidth="1"/>
    <col min="15427" max="15427" width="10.85546875" style="1" customWidth="1"/>
    <col min="15428" max="15428" width="9.42578125" style="1" customWidth="1"/>
    <col min="15429" max="15429" width="12" style="1" customWidth="1"/>
    <col min="15430" max="15430" width="11.28515625" style="1" customWidth="1"/>
    <col min="15431" max="15434" width="11.85546875" style="1" customWidth="1"/>
    <col min="15435" max="15435" width="11.28515625" style="1" customWidth="1"/>
    <col min="15436" max="15436" width="22" style="1" customWidth="1"/>
    <col min="15437" max="15437" width="10.28515625" style="1" customWidth="1"/>
    <col min="15438" max="15438" width="11.85546875" style="1" customWidth="1"/>
    <col min="15439" max="15439" width="11.5703125" style="1" customWidth="1"/>
    <col min="15440" max="15440" width="11.85546875" style="1" customWidth="1"/>
    <col min="15441" max="15444" width="10.85546875" style="1" customWidth="1"/>
    <col min="15445" max="15445" width="9.42578125" style="1" customWidth="1"/>
    <col min="15446" max="15446" width="20.42578125" style="1" customWidth="1"/>
    <col min="15447" max="15447" width="10.85546875" style="1" customWidth="1"/>
    <col min="15448" max="15448" width="9.42578125" style="1" customWidth="1"/>
    <col min="15449" max="15449" width="12" style="1" customWidth="1"/>
    <col min="15450" max="15450" width="11.28515625" style="1" customWidth="1"/>
    <col min="15451" max="15454" width="11.85546875" style="1" customWidth="1"/>
    <col min="15455" max="15455" width="11.28515625" style="1" customWidth="1"/>
    <col min="15456" max="15456" width="22" style="1" customWidth="1"/>
    <col min="15457" max="15457" width="10.28515625" style="1" customWidth="1"/>
    <col min="15458" max="15458" width="11.85546875" style="1" customWidth="1"/>
    <col min="15459" max="15459" width="11.5703125" style="1" customWidth="1"/>
    <col min="15460" max="15460" width="11.85546875" style="1" customWidth="1"/>
    <col min="15461" max="15464" width="10.85546875" style="1" customWidth="1"/>
    <col min="15465" max="15465" width="9.42578125" style="1" customWidth="1"/>
    <col min="15466" max="15466" width="20.42578125" style="1" customWidth="1"/>
    <col min="15467" max="15467" width="10.85546875" style="1" customWidth="1"/>
    <col min="15468" max="15468" width="9.42578125" style="1" customWidth="1"/>
    <col min="15469" max="15469" width="12" style="1" customWidth="1"/>
    <col min="15470" max="15470" width="11.28515625" style="1" customWidth="1"/>
    <col min="15471" max="15474" width="11.85546875" style="1" customWidth="1"/>
    <col min="15475" max="15475" width="11.28515625" style="1" customWidth="1"/>
    <col min="15476" max="15476" width="22" style="1" customWidth="1"/>
    <col min="15477" max="15477" width="10.28515625" style="1" customWidth="1"/>
    <col min="15478" max="15478" width="11.85546875" style="1" customWidth="1"/>
    <col min="15479" max="15479" width="11.5703125" style="1" customWidth="1"/>
    <col min="15480" max="15480" width="11.85546875" style="1" customWidth="1"/>
    <col min="15481" max="15484" width="10.85546875" style="1" customWidth="1"/>
    <col min="15485" max="15485" width="9.42578125" style="1" customWidth="1"/>
    <col min="15486" max="15486" width="21.42578125" style="1" customWidth="1"/>
    <col min="15487" max="15487" width="16.85546875" style="1" customWidth="1"/>
    <col min="15488" max="15488" width="11.5703125" style="1" customWidth="1"/>
    <col min="15489" max="15489" width="9.42578125" style="1" customWidth="1"/>
    <col min="15490" max="15490" width="11.140625" style="1" customWidth="1"/>
    <col min="15491" max="15494" width="12.28515625" style="1" customWidth="1"/>
    <col min="15495" max="15495" width="10.28515625" style="1" customWidth="1"/>
    <col min="15496" max="15496" width="20" style="1" customWidth="1"/>
    <col min="15497" max="15497" width="12.85546875" style="1" customWidth="1"/>
    <col min="15498" max="15498" width="12" style="1" customWidth="1"/>
    <col min="15499" max="15499" width="11.28515625" style="1" customWidth="1"/>
    <col min="15500" max="15500" width="10.85546875" style="1" customWidth="1"/>
    <col min="15501" max="15504" width="9.5703125" style="1" customWidth="1"/>
    <col min="15505" max="15505" width="10.5703125" style="1" customWidth="1"/>
    <col min="15506" max="15506" width="19" style="1" customWidth="1"/>
    <col min="15507" max="15507" width="4.7109375" style="1" customWidth="1"/>
    <col min="15508" max="15508" width="4.28515625" style="1" customWidth="1"/>
    <col min="15509" max="15509" width="4.42578125" style="1" customWidth="1"/>
    <col min="15510" max="15510" width="5.140625" style="1" customWidth="1"/>
    <col min="15511" max="15511" width="5.7109375" style="1" customWidth="1"/>
    <col min="15512" max="15512" width="6.28515625" style="1" customWidth="1"/>
    <col min="15513" max="15513" width="6.5703125" style="1" customWidth="1"/>
    <col min="15514" max="15514" width="6.28515625" style="1" customWidth="1"/>
    <col min="15515" max="15516" width="5.7109375" style="1" customWidth="1"/>
    <col min="15517" max="15517" width="14.7109375" style="1" customWidth="1"/>
    <col min="15518" max="15527" width="5.7109375" style="1" customWidth="1"/>
    <col min="15528" max="15616" width="9.140625" style="1"/>
    <col min="15617" max="15617" width="13.28515625" style="1" customWidth="1"/>
    <col min="15618" max="15618" width="42.5703125" style="1" customWidth="1"/>
    <col min="15619" max="15619" width="15.85546875" style="1" customWidth="1"/>
    <col min="15620" max="15620" width="20.140625" style="1" customWidth="1"/>
    <col min="15621" max="15621" width="25.140625" style="1" customWidth="1"/>
    <col min="15622" max="15622" width="21.5703125" style="1" customWidth="1"/>
    <col min="15623" max="15623" width="12.85546875" style="1" customWidth="1"/>
    <col min="15624" max="15624" width="9.140625" style="1" customWidth="1"/>
    <col min="15625" max="15625" width="10.5703125" style="1" customWidth="1"/>
    <col min="15626" max="15626" width="10.28515625" style="1" customWidth="1"/>
    <col min="15627" max="15630" width="10.85546875" style="1" customWidth="1"/>
    <col min="15631" max="15631" width="11.140625" style="1" customWidth="1"/>
    <col min="15632" max="15632" width="19.7109375" style="1" customWidth="1"/>
    <col min="15633" max="15633" width="10.5703125" style="1" bestFit="1" customWidth="1"/>
    <col min="15634" max="15634" width="10.42578125" style="1" customWidth="1"/>
    <col min="15635" max="15635" width="10.5703125" style="1" customWidth="1"/>
    <col min="15636" max="15636" width="10" style="1" customWidth="1"/>
    <col min="15637" max="15640" width="12.42578125" style="1" customWidth="1"/>
    <col min="15641" max="15641" width="13.42578125" style="1" customWidth="1"/>
    <col min="15642" max="15642" width="22.85546875" style="1" customWidth="1"/>
    <col min="15643" max="15643" width="10" style="1" customWidth="1"/>
    <col min="15644" max="15644" width="10.5703125" style="1" customWidth="1"/>
    <col min="15645" max="15645" width="10.85546875" style="1" customWidth="1"/>
    <col min="15646" max="15646" width="9.140625" style="1" customWidth="1"/>
    <col min="15647" max="15650" width="12" style="1" customWidth="1"/>
    <col min="15651" max="15651" width="9.85546875" style="1" customWidth="1"/>
    <col min="15652" max="15652" width="20.140625" style="1" customWidth="1"/>
    <col min="15653" max="15653" width="9.28515625" style="1" customWidth="1"/>
    <col min="15654" max="15654" width="11.28515625" style="1" customWidth="1"/>
    <col min="15655" max="15655" width="10.85546875" style="1" customWidth="1"/>
    <col min="15656" max="15656" width="10.5703125" style="1" customWidth="1"/>
    <col min="15657" max="15660" width="11" style="1" customWidth="1"/>
    <col min="15661" max="15661" width="9" style="1" customWidth="1"/>
    <col min="15662" max="15662" width="20.85546875" style="1" customWidth="1"/>
    <col min="15663" max="15663" width="11.42578125" style="1" customWidth="1"/>
    <col min="15664" max="15664" width="10.85546875" style="1" customWidth="1"/>
    <col min="15665" max="15665" width="9.140625" style="1" customWidth="1"/>
    <col min="15666" max="15666" width="11" style="1" customWidth="1"/>
    <col min="15667" max="15669" width="10.28515625" style="1" customWidth="1"/>
    <col min="15670" max="15670" width="11.42578125" style="1" customWidth="1"/>
    <col min="15671" max="15671" width="11.85546875" style="1" customWidth="1"/>
    <col min="15672" max="15672" width="19.42578125" style="1" customWidth="1"/>
    <col min="15673" max="15673" width="10.42578125" style="1" customWidth="1"/>
    <col min="15674" max="15674" width="11.7109375" style="1" customWidth="1"/>
    <col min="15675" max="15675" width="13" style="1" customWidth="1"/>
    <col min="15676" max="15676" width="12" style="1" customWidth="1"/>
    <col min="15677" max="15680" width="9.140625" style="1" customWidth="1"/>
    <col min="15681" max="15681" width="11" style="1" customWidth="1"/>
    <col min="15682" max="15682" width="20.42578125" style="1" customWidth="1"/>
    <col min="15683" max="15683" width="10.85546875" style="1" customWidth="1"/>
    <col min="15684" max="15684" width="9.42578125" style="1" customWidth="1"/>
    <col min="15685" max="15685" width="12" style="1" customWidth="1"/>
    <col min="15686" max="15686" width="11.28515625" style="1" customWidth="1"/>
    <col min="15687" max="15690" width="11.85546875" style="1" customWidth="1"/>
    <col min="15691" max="15691" width="11.28515625" style="1" customWidth="1"/>
    <col min="15692" max="15692" width="22" style="1" customWidth="1"/>
    <col min="15693" max="15693" width="10.28515625" style="1" customWidth="1"/>
    <col min="15694" max="15694" width="11.85546875" style="1" customWidth="1"/>
    <col min="15695" max="15695" width="11.5703125" style="1" customWidth="1"/>
    <col min="15696" max="15696" width="11.85546875" style="1" customWidth="1"/>
    <col min="15697" max="15700" width="10.85546875" style="1" customWidth="1"/>
    <col min="15701" max="15701" width="9.42578125" style="1" customWidth="1"/>
    <col min="15702" max="15702" width="20.42578125" style="1" customWidth="1"/>
    <col min="15703" max="15703" width="10.85546875" style="1" customWidth="1"/>
    <col min="15704" max="15704" width="9.42578125" style="1" customWidth="1"/>
    <col min="15705" max="15705" width="12" style="1" customWidth="1"/>
    <col min="15706" max="15706" width="11.28515625" style="1" customWidth="1"/>
    <col min="15707" max="15710" width="11.85546875" style="1" customWidth="1"/>
    <col min="15711" max="15711" width="11.28515625" style="1" customWidth="1"/>
    <col min="15712" max="15712" width="22" style="1" customWidth="1"/>
    <col min="15713" max="15713" width="10.28515625" style="1" customWidth="1"/>
    <col min="15714" max="15714" width="11.85546875" style="1" customWidth="1"/>
    <col min="15715" max="15715" width="11.5703125" style="1" customWidth="1"/>
    <col min="15716" max="15716" width="11.85546875" style="1" customWidth="1"/>
    <col min="15717" max="15720" width="10.85546875" style="1" customWidth="1"/>
    <col min="15721" max="15721" width="9.42578125" style="1" customWidth="1"/>
    <col min="15722" max="15722" width="20.42578125" style="1" customWidth="1"/>
    <col min="15723" max="15723" width="10.85546875" style="1" customWidth="1"/>
    <col min="15724" max="15724" width="9.42578125" style="1" customWidth="1"/>
    <col min="15725" max="15725" width="12" style="1" customWidth="1"/>
    <col min="15726" max="15726" width="11.28515625" style="1" customWidth="1"/>
    <col min="15727" max="15730" width="11.85546875" style="1" customWidth="1"/>
    <col min="15731" max="15731" width="11.28515625" style="1" customWidth="1"/>
    <col min="15732" max="15732" width="22" style="1" customWidth="1"/>
    <col min="15733" max="15733" width="10.28515625" style="1" customWidth="1"/>
    <col min="15734" max="15734" width="11.85546875" style="1" customWidth="1"/>
    <col min="15735" max="15735" width="11.5703125" style="1" customWidth="1"/>
    <col min="15736" max="15736" width="11.85546875" style="1" customWidth="1"/>
    <col min="15737" max="15740" width="10.85546875" style="1" customWidth="1"/>
    <col min="15741" max="15741" width="9.42578125" style="1" customWidth="1"/>
    <col min="15742" max="15742" width="21.42578125" style="1" customWidth="1"/>
    <col min="15743" max="15743" width="16.85546875" style="1" customWidth="1"/>
    <col min="15744" max="15744" width="11.5703125" style="1" customWidth="1"/>
    <col min="15745" max="15745" width="9.42578125" style="1" customWidth="1"/>
    <col min="15746" max="15746" width="11.140625" style="1" customWidth="1"/>
    <col min="15747" max="15750" width="12.28515625" style="1" customWidth="1"/>
    <col min="15751" max="15751" width="10.28515625" style="1" customWidth="1"/>
    <col min="15752" max="15752" width="20" style="1" customWidth="1"/>
    <col min="15753" max="15753" width="12.85546875" style="1" customWidth="1"/>
    <col min="15754" max="15754" width="12" style="1" customWidth="1"/>
    <col min="15755" max="15755" width="11.28515625" style="1" customWidth="1"/>
    <col min="15756" max="15756" width="10.85546875" style="1" customWidth="1"/>
    <col min="15757" max="15760" width="9.5703125" style="1" customWidth="1"/>
    <col min="15761" max="15761" width="10.5703125" style="1" customWidth="1"/>
    <col min="15762" max="15762" width="19" style="1" customWidth="1"/>
    <col min="15763" max="15763" width="4.7109375" style="1" customWidth="1"/>
    <col min="15764" max="15764" width="4.28515625" style="1" customWidth="1"/>
    <col min="15765" max="15765" width="4.42578125" style="1" customWidth="1"/>
    <col min="15766" max="15766" width="5.140625" style="1" customWidth="1"/>
    <col min="15767" max="15767" width="5.7109375" style="1" customWidth="1"/>
    <col min="15768" max="15768" width="6.28515625" style="1" customWidth="1"/>
    <col min="15769" max="15769" width="6.5703125" style="1" customWidth="1"/>
    <col min="15770" max="15770" width="6.28515625" style="1" customWidth="1"/>
    <col min="15771" max="15772" width="5.7109375" style="1" customWidth="1"/>
    <col min="15773" max="15773" width="14.7109375" style="1" customWidth="1"/>
    <col min="15774" max="15783" width="5.7109375" style="1" customWidth="1"/>
    <col min="15784" max="15872" width="9.140625" style="1"/>
    <col min="15873" max="15873" width="13.28515625" style="1" customWidth="1"/>
    <col min="15874" max="15874" width="42.5703125" style="1" customWidth="1"/>
    <col min="15875" max="15875" width="15.85546875" style="1" customWidth="1"/>
    <col min="15876" max="15876" width="20.140625" style="1" customWidth="1"/>
    <col min="15877" max="15877" width="25.140625" style="1" customWidth="1"/>
    <col min="15878" max="15878" width="21.5703125" style="1" customWidth="1"/>
    <col min="15879" max="15879" width="12.85546875" style="1" customWidth="1"/>
    <col min="15880" max="15880" width="9.140625" style="1" customWidth="1"/>
    <col min="15881" max="15881" width="10.5703125" style="1" customWidth="1"/>
    <col min="15882" max="15882" width="10.28515625" style="1" customWidth="1"/>
    <col min="15883" max="15886" width="10.85546875" style="1" customWidth="1"/>
    <col min="15887" max="15887" width="11.140625" style="1" customWidth="1"/>
    <col min="15888" max="15888" width="19.7109375" style="1" customWidth="1"/>
    <col min="15889" max="15889" width="10.5703125" style="1" bestFit="1" customWidth="1"/>
    <col min="15890" max="15890" width="10.42578125" style="1" customWidth="1"/>
    <col min="15891" max="15891" width="10.5703125" style="1" customWidth="1"/>
    <col min="15892" max="15892" width="10" style="1" customWidth="1"/>
    <col min="15893" max="15896" width="12.42578125" style="1" customWidth="1"/>
    <col min="15897" max="15897" width="13.42578125" style="1" customWidth="1"/>
    <col min="15898" max="15898" width="22.85546875" style="1" customWidth="1"/>
    <col min="15899" max="15899" width="10" style="1" customWidth="1"/>
    <col min="15900" max="15900" width="10.5703125" style="1" customWidth="1"/>
    <col min="15901" max="15901" width="10.85546875" style="1" customWidth="1"/>
    <col min="15902" max="15902" width="9.140625" style="1" customWidth="1"/>
    <col min="15903" max="15906" width="12" style="1" customWidth="1"/>
    <col min="15907" max="15907" width="9.85546875" style="1" customWidth="1"/>
    <col min="15908" max="15908" width="20.140625" style="1" customWidth="1"/>
    <col min="15909" max="15909" width="9.28515625" style="1" customWidth="1"/>
    <col min="15910" max="15910" width="11.28515625" style="1" customWidth="1"/>
    <col min="15911" max="15911" width="10.85546875" style="1" customWidth="1"/>
    <col min="15912" max="15912" width="10.5703125" style="1" customWidth="1"/>
    <col min="15913" max="15916" width="11" style="1" customWidth="1"/>
    <col min="15917" max="15917" width="9" style="1" customWidth="1"/>
    <col min="15918" max="15918" width="20.85546875" style="1" customWidth="1"/>
    <col min="15919" max="15919" width="11.42578125" style="1" customWidth="1"/>
    <col min="15920" max="15920" width="10.85546875" style="1" customWidth="1"/>
    <col min="15921" max="15921" width="9.140625" style="1" customWidth="1"/>
    <col min="15922" max="15922" width="11" style="1" customWidth="1"/>
    <col min="15923" max="15925" width="10.28515625" style="1" customWidth="1"/>
    <col min="15926" max="15926" width="11.42578125" style="1" customWidth="1"/>
    <col min="15927" max="15927" width="11.85546875" style="1" customWidth="1"/>
    <col min="15928" max="15928" width="19.42578125" style="1" customWidth="1"/>
    <col min="15929" max="15929" width="10.42578125" style="1" customWidth="1"/>
    <col min="15930" max="15930" width="11.7109375" style="1" customWidth="1"/>
    <col min="15931" max="15931" width="13" style="1" customWidth="1"/>
    <col min="15932" max="15932" width="12" style="1" customWidth="1"/>
    <col min="15933" max="15936" width="9.140625" style="1" customWidth="1"/>
    <col min="15937" max="15937" width="11" style="1" customWidth="1"/>
    <col min="15938" max="15938" width="20.42578125" style="1" customWidth="1"/>
    <col min="15939" max="15939" width="10.85546875" style="1" customWidth="1"/>
    <col min="15940" max="15940" width="9.42578125" style="1" customWidth="1"/>
    <col min="15941" max="15941" width="12" style="1" customWidth="1"/>
    <col min="15942" max="15942" width="11.28515625" style="1" customWidth="1"/>
    <col min="15943" max="15946" width="11.85546875" style="1" customWidth="1"/>
    <col min="15947" max="15947" width="11.28515625" style="1" customWidth="1"/>
    <col min="15948" max="15948" width="22" style="1" customWidth="1"/>
    <col min="15949" max="15949" width="10.28515625" style="1" customWidth="1"/>
    <col min="15950" max="15950" width="11.85546875" style="1" customWidth="1"/>
    <col min="15951" max="15951" width="11.5703125" style="1" customWidth="1"/>
    <col min="15952" max="15952" width="11.85546875" style="1" customWidth="1"/>
    <col min="15953" max="15956" width="10.85546875" style="1" customWidth="1"/>
    <col min="15957" max="15957" width="9.42578125" style="1" customWidth="1"/>
    <col min="15958" max="15958" width="20.42578125" style="1" customWidth="1"/>
    <col min="15959" max="15959" width="10.85546875" style="1" customWidth="1"/>
    <col min="15960" max="15960" width="9.42578125" style="1" customWidth="1"/>
    <col min="15961" max="15961" width="12" style="1" customWidth="1"/>
    <col min="15962" max="15962" width="11.28515625" style="1" customWidth="1"/>
    <col min="15963" max="15966" width="11.85546875" style="1" customWidth="1"/>
    <col min="15967" max="15967" width="11.28515625" style="1" customWidth="1"/>
    <col min="15968" max="15968" width="22" style="1" customWidth="1"/>
    <col min="15969" max="15969" width="10.28515625" style="1" customWidth="1"/>
    <col min="15970" max="15970" width="11.85546875" style="1" customWidth="1"/>
    <col min="15971" max="15971" width="11.5703125" style="1" customWidth="1"/>
    <col min="15972" max="15972" width="11.85546875" style="1" customWidth="1"/>
    <col min="15973" max="15976" width="10.85546875" style="1" customWidth="1"/>
    <col min="15977" max="15977" width="9.42578125" style="1" customWidth="1"/>
    <col min="15978" max="15978" width="20.42578125" style="1" customWidth="1"/>
    <col min="15979" max="15979" width="10.85546875" style="1" customWidth="1"/>
    <col min="15980" max="15980" width="9.42578125" style="1" customWidth="1"/>
    <col min="15981" max="15981" width="12" style="1" customWidth="1"/>
    <col min="15982" max="15982" width="11.28515625" style="1" customWidth="1"/>
    <col min="15983" max="15986" width="11.85546875" style="1" customWidth="1"/>
    <col min="15987" max="15987" width="11.28515625" style="1" customWidth="1"/>
    <col min="15988" max="15988" width="22" style="1" customWidth="1"/>
    <col min="15989" max="15989" width="10.28515625" style="1" customWidth="1"/>
    <col min="15990" max="15990" width="11.85546875" style="1" customWidth="1"/>
    <col min="15991" max="15991" width="11.5703125" style="1" customWidth="1"/>
    <col min="15992" max="15992" width="11.85546875" style="1" customWidth="1"/>
    <col min="15993" max="15996" width="10.85546875" style="1" customWidth="1"/>
    <col min="15997" max="15997" width="9.42578125" style="1" customWidth="1"/>
    <col min="15998" max="15998" width="21.42578125" style="1" customWidth="1"/>
    <col min="15999" max="15999" width="16.85546875" style="1" customWidth="1"/>
    <col min="16000" max="16000" width="11.5703125" style="1" customWidth="1"/>
    <col min="16001" max="16001" width="9.42578125" style="1" customWidth="1"/>
    <col min="16002" max="16002" width="11.140625" style="1" customWidth="1"/>
    <col min="16003" max="16006" width="12.28515625" style="1" customWidth="1"/>
    <col min="16007" max="16007" width="10.28515625" style="1" customWidth="1"/>
    <col min="16008" max="16008" width="20" style="1" customWidth="1"/>
    <col min="16009" max="16009" width="12.85546875" style="1" customWidth="1"/>
    <col min="16010" max="16010" width="12" style="1" customWidth="1"/>
    <col min="16011" max="16011" width="11.28515625" style="1" customWidth="1"/>
    <col min="16012" max="16012" width="10.85546875" style="1" customWidth="1"/>
    <col min="16013" max="16016" width="9.5703125" style="1" customWidth="1"/>
    <col min="16017" max="16017" width="10.5703125" style="1" customWidth="1"/>
    <col min="16018" max="16018" width="19" style="1" customWidth="1"/>
    <col min="16019" max="16019" width="4.7109375" style="1" customWidth="1"/>
    <col min="16020" max="16020" width="4.28515625" style="1" customWidth="1"/>
    <col min="16021" max="16021" width="4.42578125" style="1" customWidth="1"/>
    <col min="16022" max="16022" width="5.140625" style="1" customWidth="1"/>
    <col min="16023" max="16023" width="5.7109375" style="1" customWidth="1"/>
    <col min="16024" max="16024" width="6.28515625" style="1" customWidth="1"/>
    <col min="16025" max="16025" width="6.5703125" style="1" customWidth="1"/>
    <col min="16026" max="16026" width="6.28515625" style="1" customWidth="1"/>
    <col min="16027" max="16028" width="5.7109375" style="1" customWidth="1"/>
    <col min="16029" max="16029" width="14.7109375" style="1" customWidth="1"/>
    <col min="16030" max="16039" width="5.7109375" style="1" customWidth="1"/>
    <col min="16040" max="16128" width="9.140625" style="1"/>
    <col min="16129" max="16129" width="13.28515625" style="1" customWidth="1"/>
    <col min="16130" max="16130" width="42.5703125" style="1" customWidth="1"/>
    <col min="16131" max="16131" width="15.85546875" style="1" customWidth="1"/>
    <col min="16132" max="16132" width="20.140625" style="1" customWidth="1"/>
    <col min="16133" max="16133" width="25.140625" style="1" customWidth="1"/>
    <col min="16134" max="16134" width="21.5703125" style="1" customWidth="1"/>
    <col min="16135" max="16135" width="12.85546875" style="1" customWidth="1"/>
    <col min="16136" max="16136" width="9.140625" style="1" customWidth="1"/>
    <col min="16137" max="16137" width="10.5703125" style="1" customWidth="1"/>
    <col min="16138" max="16138" width="10.28515625" style="1" customWidth="1"/>
    <col min="16139" max="16142" width="10.85546875" style="1" customWidth="1"/>
    <col min="16143" max="16143" width="11.140625" style="1" customWidth="1"/>
    <col min="16144" max="16144" width="19.7109375" style="1" customWidth="1"/>
    <col min="16145" max="16145" width="10.5703125" style="1" bestFit="1" customWidth="1"/>
    <col min="16146" max="16146" width="10.42578125" style="1" customWidth="1"/>
    <col min="16147" max="16147" width="10.5703125" style="1" customWidth="1"/>
    <col min="16148" max="16148" width="10" style="1" customWidth="1"/>
    <col min="16149" max="16152" width="12.42578125" style="1" customWidth="1"/>
    <col min="16153" max="16153" width="13.42578125" style="1" customWidth="1"/>
    <col min="16154" max="16154" width="22.85546875" style="1" customWidth="1"/>
    <col min="16155" max="16155" width="10" style="1" customWidth="1"/>
    <col min="16156" max="16156" width="10.5703125" style="1" customWidth="1"/>
    <col min="16157" max="16157" width="10.85546875" style="1" customWidth="1"/>
    <col min="16158" max="16158" width="9.140625" style="1" customWidth="1"/>
    <col min="16159" max="16162" width="12" style="1" customWidth="1"/>
    <col min="16163" max="16163" width="9.85546875" style="1" customWidth="1"/>
    <col min="16164" max="16164" width="20.140625" style="1" customWidth="1"/>
    <col min="16165" max="16165" width="9.28515625" style="1" customWidth="1"/>
    <col min="16166" max="16166" width="11.28515625" style="1" customWidth="1"/>
    <col min="16167" max="16167" width="10.85546875" style="1" customWidth="1"/>
    <col min="16168" max="16168" width="10.5703125" style="1" customWidth="1"/>
    <col min="16169" max="16172" width="11" style="1" customWidth="1"/>
    <col min="16173" max="16173" width="9" style="1" customWidth="1"/>
    <col min="16174" max="16174" width="20.85546875" style="1" customWidth="1"/>
    <col min="16175" max="16175" width="11.42578125" style="1" customWidth="1"/>
    <col min="16176" max="16176" width="10.85546875" style="1" customWidth="1"/>
    <col min="16177" max="16177" width="9.140625" style="1" customWidth="1"/>
    <col min="16178" max="16178" width="11" style="1" customWidth="1"/>
    <col min="16179" max="16181" width="10.28515625" style="1" customWidth="1"/>
    <col min="16182" max="16182" width="11.42578125" style="1" customWidth="1"/>
    <col min="16183" max="16183" width="11.85546875" style="1" customWidth="1"/>
    <col min="16184" max="16184" width="19.42578125" style="1" customWidth="1"/>
    <col min="16185" max="16185" width="10.42578125" style="1" customWidth="1"/>
    <col min="16186" max="16186" width="11.7109375" style="1" customWidth="1"/>
    <col min="16187" max="16187" width="13" style="1" customWidth="1"/>
    <col min="16188" max="16188" width="12" style="1" customWidth="1"/>
    <col min="16189" max="16192" width="9.140625" style="1" customWidth="1"/>
    <col min="16193" max="16193" width="11" style="1" customWidth="1"/>
    <col min="16194" max="16194" width="20.42578125" style="1" customWidth="1"/>
    <col min="16195" max="16195" width="10.85546875" style="1" customWidth="1"/>
    <col min="16196" max="16196" width="9.42578125" style="1" customWidth="1"/>
    <col min="16197" max="16197" width="12" style="1" customWidth="1"/>
    <col min="16198" max="16198" width="11.28515625" style="1" customWidth="1"/>
    <col min="16199" max="16202" width="11.85546875" style="1" customWidth="1"/>
    <col min="16203" max="16203" width="11.28515625" style="1" customWidth="1"/>
    <col min="16204" max="16204" width="22" style="1" customWidth="1"/>
    <col min="16205" max="16205" width="10.28515625" style="1" customWidth="1"/>
    <col min="16206" max="16206" width="11.85546875" style="1" customWidth="1"/>
    <col min="16207" max="16207" width="11.5703125" style="1" customWidth="1"/>
    <col min="16208" max="16208" width="11.85546875" style="1" customWidth="1"/>
    <col min="16209" max="16212" width="10.85546875" style="1" customWidth="1"/>
    <col min="16213" max="16213" width="9.42578125" style="1" customWidth="1"/>
    <col min="16214" max="16214" width="20.42578125" style="1" customWidth="1"/>
    <col min="16215" max="16215" width="10.85546875" style="1" customWidth="1"/>
    <col min="16216" max="16216" width="9.42578125" style="1" customWidth="1"/>
    <col min="16217" max="16217" width="12" style="1" customWidth="1"/>
    <col min="16218" max="16218" width="11.28515625" style="1" customWidth="1"/>
    <col min="16219" max="16222" width="11.85546875" style="1" customWidth="1"/>
    <col min="16223" max="16223" width="11.28515625" style="1" customWidth="1"/>
    <col min="16224" max="16224" width="22" style="1" customWidth="1"/>
    <col min="16225" max="16225" width="10.28515625" style="1" customWidth="1"/>
    <col min="16226" max="16226" width="11.85546875" style="1" customWidth="1"/>
    <col min="16227" max="16227" width="11.5703125" style="1" customWidth="1"/>
    <col min="16228" max="16228" width="11.85546875" style="1" customWidth="1"/>
    <col min="16229" max="16232" width="10.85546875" style="1" customWidth="1"/>
    <col min="16233" max="16233" width="9.42578125" style="1" customWidth="1"/>
    <col min="16234" max="16234" width="20.42578125" style="1" customWidth="1"/>
    <col min="16235" max="16235" width="10.85546875" style="1" customWidth="1"/>
    <col min="16236" max="16236" width="9.42578125" style="1" customWidth="1"/>
    <col min="16237" max="16237" width="12" style="1" customWidth="1"/>
    <col min="16238" max="16238" width="11.28515625" style="1" customWidth="1"/>
    <col min="16239" max="16242" width="11.85546875" style="1" customWidth="1"/>
    <col min="16243" max="16243" width="11.28515625" style="1" customWidth="1"/>
    <col min="16244" max="16244" width="22" style="1" customWidth="1"/>
    <col min="16245" max="16245" width="10.28515625" style="1" customWidth="1"/>
    <col min="16246" max="16246" width="11.85546875" style="1" customWidth="1"/>
    <col min="16247" max="16247" width="11.5703125" style="1" customWidth="1"/>
    <col min="16248" max="16248" width="11.85546875" style="1" customWidth="1"/>
    <col min="16249" max="16252" width="10.85546875" style="1" customWidth="1"/>
    <col min="16253" max="16253" width="9.42578125" style="1" customWidth="1"/>
    <col min="16254" max="16254" width="21.42578125" style="1" customWidth="1"/>
    <col min="16255" max="16255" width="16.85546875" style="1" customWidth="1"/>
    <col min="16256" max="16256" width="11.5703125" style="1" customWidth="1"/>
    <col min="16257" max="16257" width="9.42578125" style="1" customWidth="1"/>
    <col min="16258" max="16258" width="11.140625" style="1" customWidth="1"/>
    <col min="16259" max="16262" width="12.28515625" style="1" customWidth="1"/>
    <col min="16263" max="16263" width="10.28515625" style="1" customWidth="1"/>
    <col min="16264" max="16264" width="20" style="1" customWidth="1"/>
    <col min="16265" max="16265" width="12.85546875" style="1" customWidth="1"/>
    <col min="16266" max="16266" width="12" style="1" customWidth="1"/>
    <col min="16267" max="16267" width="11.28515625" style="1" customWidth="1"/>
    <col min="16268" max="16268" width="10.85546875" style="1" customWidth="1"/>
    <col min="16269" max="16272" width="9.5703125" style="1" customWidth="1"/>
    <col min="16273" max="16273" width="10.5703125" style="1" customWidth="1"/>
    <col min="16274" max="16274" width="19" style="1" customWidth="1"/>
    <col min="16275" max="16275" width="4.7109375" style="1" customWidth="1"/>
    <col min="16276" max="16276" width="4.28515625" style="1" customWidth="1"/>
    <col min="16277" max="16277" width="4.42578125" style="1" customWidth="1"/>
    <col min="16278" max="16278" width="5.140625" style="1" customWidth="1"/>
    <col min="16279" max="16279" width="5.7109375" style="1" customWidth="1"/>
    <col min="16280" max="16280" width="6.28515625" style="1" customWidth="1"/>
    <col min="16281" max="16281" width="6.5703125" style="1" customWidth="1"/>
    <col min="16282" max="16282" width="6.28515625" style="1" customWidth="1"/>
    <col min="16283" max="16284" width="5.7109375" style="1" customWidth="1"/>
    <col min="16285" max="16285" width="14.7109375" style="1" customWidth="1"/>
    <col min="16286" max="16295" width="5.7109375" style="1" customWidth="1"/>
    <col min="16296" max="16384" width="9.140625" style="1"/>
  </cols>
  <sheetData>
    <row r="1" spans="1:160" ht="18.75" x14ac:dyDescent="0.25">
      <c r="AS1" s="2" t="s">
        <v>0</v>
      </c>
    </row>
    <row r="2" spans="1:160" ht="18.75" x14ac:dyDescent="0.3">
      <c r="AS2" s="3" t="s">
        <v>1</v>
      </c>
    </row>
    <row r="3" spans="1:160" ht="18.75" x14ac:dyDescent="0.3">
      <c r="AS3" s="3" t="s">
        <v>2</v>
      </c>
    </row>
    <row r="4" spans="1:160" x14ac:dyDescent="0.2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</row>
    <row r="5" spans="1:160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</row>
    <row r="6" spans="1:160" ht="18.75" x14ac:dyDescent="0.25">
      <c r="A6" s="54" t="s">
        <v>4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</row>
    <row r="7" spans="1:160" x14ac:dyDescent="0.25">
      <c r="A7" s="52" t="s">
        <v>5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</row>
    <row r="8" spans="1:160" x14ac:dyDescent="0.2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</row>
    <row r="9" spans="1:160" x14ac:dyDescent="0.25">
      <c r="A9" s="55" t="s">
        <v>218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</row>
    <row r="10" spans="1:160" x14ac:dyDescent="0.25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32"/>
      <c r="DQ10" s="6"/>
      <c r="DR10" s="6"/>
      <c r="DS10" s="6"/>
      <c r="DT10" s="6"/>
      <c r="DU10" s="6"/>
      <c r="DV10" s="6"/>
      <c r="DX10" s="6"/>
    </row>
    <row r="11" spans="1:160" ht="18.75" x14ac:dyDescent="0.3">
      <c r="A11" s="49" t="s">
        <v>249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</row>
    <row r="12" spans="1:160" x14ac:dyDescent="0.25">
      <c r="A12" s="50" t="s">
        <v>6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</row>
    <row r="13" spans="1:160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9"/>
      <c r="EM13" s="9"/>
      <c r="EN13" s="9"/>
      <c r="EO13" s="9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</row>
    <row r="14" spans="1:160" x14ac:dyDescent="0.25">
      <c r="A14" s="41" t="s">
        <v>7</v>
      </c>
      <c r="B14" s="41" t="s">
        <v>8</v>
      </c>
      <c r="C14" s="41" t="s">
        <v>9</v>
      </c>
      <c r="D14" s="48" t="s">
        <v>10</v>
      </c>
      <c r="E14" s="48"/>
      <c r="F14" s="56" t="s">
        <v>250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8"/>
      <c r="Z14" s="40" t="s">
        <v>11</v>
      </c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 t="s">
        <v>11</v>
      </c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1" t="s">
        <v>12</v>
      </c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</row>
    <row r="15" spans="1:160" x14ac:dyDescent="0.25">
      <c r="A15" s="42"/>
      <c r="B15" s="42"/>
      <c r="C15" s="42"/>
      <c r="D15" s="48"/>
      <c r="E15" s="48"/>
      <c r="F15" s="59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1"/>
      <c r="Z15" s="37" t="s">
        <v>244</v>
      </c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9"/>
      <c r="AT15" s="37" t="s">
        <v>245</v>
      </c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9"/>
      <c r="BN15" s="37" t="s">
        <v>246</v>
      </c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9"/>
      <c r="CH15" s="37" t="s">
        <v>247</v>
      </c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9"/>
      <c r="DB15" s="37" t="s">
        <v>248</v>
      </c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9"/>
      <c r="DV15" s="44" t="s">
        <v>13</v>
      </c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6"/>
      <c r="EP15" s="42"/>
    </row>
    <row r="16" spans="1:160" x14ac:dyDescent="0.25">
      <c r="A16" s="42"/>
      <c r="B16" s="42"/>
      <c r="C16" s="42"/>
      <c r="D16" s="48"/>
      <c r="E16" s="48"/>
      <c r="F16" s="37" t="s">
        <v>16</v>
      </c>
      <c r="G16" s="38"/>
      <c r="H16" s="38"/>
      <c r="I16" s="38"/>
      <c r="J16" s="38"/>
      <c r="K16" s="38"/>
      <c r="L16" s="38"/>
      <c r="M16" s="38"/>
      <c r="N16" s="38"/>
      <c r="O16" s="38"/>
      <c r="P16" s="44" t="s">
        <v>205</v>
      </c>
      <c r="Q16" s="45"/>
      <c r="R16" s="45"/>
      <c r="S16" s="45"/>
      <c r="T16" s="45"/>
      <c r="U16" s="45"/>
      <c r="V16" s="45"/>
      <c r="W16" s="45"/>
      <c r="X16" s="45"/>
      <c r="Y16" s="46"/>
      <c r="Z16" s="37" t="s">
        <v>16</v>
      </c>
      <c r="AA16" s="38"/>
      <c r="AB16" s="38"/>
      <c r="AC16" s="38"/>
      <c r="AD16" s="38"/>
      <c r="AE16" s="38"/>
      <c r="AF16" s="38"/>
      <c r="AG16" s="38"/>
      <c r="AH16" s="38"/>
      <c r="AI16" s="38"/>
      <c r="AJ16" s="44" t="s">
        <v>15</v>
      </c>
      <c r="AK16" s="45"/>
      <c r="AL16" s="45"/>
      <c r="AM16" s="45"/>
      <c r="AN16" s="45"/>
      <c r="AO16" s="45"/>
      <c r="AP16" s="45"/>
      <c r="AQ16" s="45"/>
      <c r="AR16" s="45"/>
      <c r="AS16" s="46"/>
      <c r="AT16" s="37" t="s">
        <v>16</v>
      </c>
      <c r="AU16" s="38"/>
      <c r="AV16" s="38"/>
      <c r="AW16" s="38"/>
      <c r="AX16" s="38"/>
      <c r="AY16" s="38"/>
      <c r="AZ16" s="38"/>
      <c r="BA16" s="38"/>
      <c r="BB16" s="38"/>
      <c r="BC16" s="38"/>
      <c r="BD16" s="44" t="s">
        <v>15</v>
      </c>
      <c r="BE16" s="45"/>
      <c r="BF16" s="45"/>
      <c r="BG16" s="45"/>
      <c r="BH16" s="45"/>
      <c r="BI16" s="45"/>
      <c r="BJ16" s="45"/>
      <c r="BK16" s="45"/>
      <c r="BL16" s="45"/>
      <c r="BM16" s="46"/>
      <c r="BN16" s="37" t="s">
        <v>16</v>
      </c>
      <c r="BO16" s="38"/>
      <c r="BP16" s="38"/>
      <c r="BQ16" s="38"/>
      <c r="BR16" s="38"/>
      <c r="BS16" s="38"/>
      <c r="BT16" s="38"/>
      <c r="BU16" s="38"/>
      <c r="BV16" s="38"/>
      <c r="BW16" s="38"/>
      <c r="BX16" s="44" t="s">
        <v>15</v>
      </c>
      <c r="BY16" s="45"/>
      <c r="BZ16" s="45"/>
      <c r="CA16" s="45"/>
      <c r="CB16" s="45"/>
      <c r="CC16" s="45"/>
      <c r="CD16" s="45"/>
      <c r="CE16" s="45"/>
      <c r="CF16" s="45"/>
      <c r="CG16" s="46"/>
      <c r="CH16" s="37" t="s">
        <v>14</v>
      </c>
      <c r="CI16" s="38"/>
      <c r="CJ16" s="38"/>
      <c r="CK16" s="38"/>
      <c r="CL16" s="38"/>
      <c r="CM16" s="38"/>
      <c r="CN16" s="38"/>
      <c r="CO16" s="38"/>
      <c r="CP16" s="38"/>
      <c r="CQ16" s="38"/>
      <c r="CR16" s="44" t="s">
        <v>15</v>
      </c>
      <c r="CS16" s="45"/>
      <c r="CT16" s="45"/>
      <c r="CU16" s="45"/>
      <c r="CV16" s="45"/>
      <c r="CW16" s="45"/>
      <c r="CX16" s="45"/>
      <c r="CY16" s="45"/>
      <c r="CZ16" s="45"/>
      <c r="DA16" s="46"/>
      <c r="DB16" s="37" t="s">
        <v>16</v>
      </c>
      <c r="DC16" s="38"/>
      <c r="DD16" s="38"/>
      <c r="DE16" s="38"/>
      <c r="DF16" s="38"/>
      <c r="DG16" s="38"/>
      <c r="DH16" s="38"/>
      <c r="DI16" s="38"/>
      <c r="DJ16" s="38"/>
      <c r="DK16" s="38"/>
      <c r="DL16" s="44" t="s">
        <v>15</v>
      </c>
      <c r="DM16" s="45"/>
      <c r="DN16" s="45"/>
      <c r="DO16" s="45"/>
      <c r="DP16" s="45"/>
      <c r="DQ16" s="45"/>
      <c r="DR16" s="45"/>
      <c r="DS16" s="45"/>
      <c r="DT16" s="45"/>
      <c r="DU16" s="46"/>
      <c r="DV16" s="37" t="s">
        <v>14</v>
      </c>
      <c r="DW16" s="38"/>
      <c r="DX16" s="38"/>
      <c r="DY16" s="38"/>
      <c r="DZ16" s="38"/>
      <c r="EA16" s="38"/>
      <c r="EB16" s="38"/>
      <c r="EC16" s="38"/>
      <c r="ED16" s="38"/>
      <c r="EE16" s="39"/>
      <c r="EF16" s="44" t="s">
        <v>15</v>
      </c>
      <c r="EG16" s="45"/>
      <c r="EH16" s="45"/>
      <c r="EI16" s="45"/>
      <c r="EJ16" s="45"/>
      <c r="EK16" s="45"/>
      <c r="EL16" s="45"/>
      <c r="EM16" s="45"/>
      <c r="EN16" s="45"/>
      <c r="EO16" s="46"/>
      <c r="EP16" s="42"/>
    </row>
    <row r="17" spans="1:146" ht="31.5" x14ac:dyDescent="0.25">
      <c r="A17" s="42"/>
      <c r="B17" s="42"/>
      <c r="C17" s="42"/>
      <c r="D17" s="48" t="s">
        <v>16</v>
      </c>
      <c r="E17" s="48" t="s">
        <v>15</v>
      </c>
      <c r="F17" s="34" t="s">
        <v>17</v>
      </c>
      <c r="G17" s="40" t="s">
        <v>18</v>
      </c>
      <c r="H17" s="40"/>
      <c r="I17" s="40"/>
      <c r="J17" s="40"/>
      <c r="K17" s="40"/>
      <c r="L17" s="40"/>
      <c r="M17" s="40"/>
      <c r="N17" s="40"/>
      <c r="O17" s="40"/>
      <c r="P17" s="34" t="s">
        <v>17</v>
      </c>
      <c r="Q17" s="40" t="s">
        <v>18</v>
      </c>
      <c r="R17" s="40"/>
      <c r="S17" s="40"/>
      <c r="T17" s="40"/>
      <c r="U17" s="40"/>
      <c r="V17" s="40"/>
      <c r="W17" s="40"/>
      <c r="X17" s="40"/>
      <c r="Y17" s="40"/>
      <c r="Z17" s="34" t="s">
        <v>17</v>
      </c>
      <c r="AA17" s="40" t="s">
        <v>18</v>
      </c>
      <c r="AB17" s="40"/>
      <c r="AC17" s="40"/>
      <c r="AD17" s="40"/>
      <c r="AE17" s="40"/>
      <c r="AF17" s="40"/>
      <c r="AG17" s="40"/>
      <c r="AH17" s="40"/>
      <c r="AI17" s="40"/>
      <c r="AJ17" s="34" t="s">
        <v>17</v>
      </c>
      <c r="AK17" s="40" t="s">
        <v>18</v>
      </c>
      <c r="AL17" s="40"/>
      <c r="AM17" s="40"/>
      <c r="AN17" s="40"/>
      <c r="AO17" s="40"/>
      <c r="AP17" s="40"/>
      <c r="AQ17" s="40"/>
      <c r="AR17" s="40"/>
      <c r="AS17" s="40"/>
      <c r="AT17" s="34" t="s">
        <v>17</v>
      </c>
      <c r="AU17" s="40" t="s">
        <v>18</v>
      </c>
      <c r="AV17" s="40"/>
      <c r="AW17" s="40"/>
      <c r="AX17" s="40"/>
      <c r="AY17" s="40"/>
      <c r="AZ17" s="40"/>
      <c r="BA17" s="40"/>
      <c r="BB17" s="40"/>
      <c r="BC17" s="40"/>
      <c r="BD17" s="34" t="s">
        <v>17</v>
      </c>
      <c r="BE17" s="40" t="s">
        <v>18</v>
      </c>
      <c r="BF17" s="40"/>
      <c r="BG17" s="40"/>
      <c r="BH17" s="40"/>
      <c r="BI17" s="40"/>
      <c r="BJ17" s="40"/>
      <c r="BK17" s="40"/>
      <c r="BL17" s="40"/>
      <c r="BM17" s="40"/>
      <c r="BN17" s="34" t="s">
        <v>17</v>
      </c>
      <c r="BO17" s="40" t="s">
        <v>18</v>
      </c>
      <c r="BP17" s="40"/>
      <c r="BQ17" s="40"/>
      <c r="BR17" s="40"/>
      <c r="BS17" s="40"/>
      <c r="BT17" s="40"/>
      <c r="BU17" s="40"/>
      <c r="BV17" s="40"/>
      <c r="BW17" s="40"/>
      <c r="BX17" s="34" t="s">
        <v>17</v>
      </c>
      <c r="BY17" s="40" t="s">
        <v>18</v>
      </c>
      <c r="BZ17" s="40"/>
      <c r="CA17" s="40"/>
      <c r="CB17" s="40"/>
      <c r="CC17" s="40"/>
      <c r="CD17" s="40"/>
      <c r="CE17" s="40"/>
      <c r="CF17" s="40"/>
      <c r="CG17" s="40"/>
      <c r="CH17" s="34" t="s">
        <v>17</v>
      </c>
      <c r="CI17" s="40" t="s">
        <v>18</v>
      </c>
      <c r="CJ17" s="40"/>
      <c r="CK17" s="40"/>
      <c r="CL17" s="40"/>
      <c r="CM17" s="40"/>
      <c r="CN17" s="40"/>
      <c r="CO17" s="40"/>
      <c r="CP17" s="40"/>
      <c r="CQ17" s="40"/>
      <c r="CR17" s="34" t="s">
        <v>17</v>
      </c>
      <c r="CS17" s="40" t="s">
        <v>18</v>
      </c>
      <c r="CT17" s="40"/>
      <c r="CU17" s="40"/>
      <c r="CV17" s="40"/>
      <c r="CW17" s="40"/>
      <c r="CX17" s="40"/>
      <c r="CY17" s="40"/>
      <c r="CZ17" s="40"/>
      <c r="DA17" s="40"/>
      <c r="DB17" s="34" t="s">
        <v>17</v>
      </c>
      <c r="DC17" s="40" t="s">
        <v>18</v>
      </c>
      <c r="DD17" s="40"/>
      <c r="DE17" s="40"/>
      <c r="DF17" s="40"/>
      <c r="DG17" s="40"/>
      <c r="DH17" s="40"/>
      <c r="DI17" s="40"/>
      <c r="DJ17" s="40"/>
      <c r="DK17" s="40"/>
      <c r="DL17" s="34" t="s">
        <v>17</v>
      </c>
      <c r="DM17" s="40" t="s">
        <v>18</v>
      </c>
      <c r="DN17" s="40"/>
      <c r="DO17" s="40"/>
      <c r="DP17" s="40"/>
      <c r="DQ17" s="40"/>
      <c r="DR17" s="40"/>
      <c r="DS17" s="40"/>
      <c r="DT17" s="40"/>
      <c r="DU17" s="40"/>
      <c r="DV17" s="34" t="s">
        <v>17</v>
      </c>
      <c r="DW17" s="37" t="s">
        <v>18</v>
      </c>
      <c r="DX17" s="38"/>
      <c r="DY17" s="38"/>
      <c r="DZ17" s="38"/>
      <c r="EA17" s="38"/>
      <c r="EB17" s="38"/>
      <c r="EC17" s="38"/>
      <c r="ED17" s="38"/>
      <c r="EE17" s="39"/>
      <c r="EF17" s="34" t="s">
        <v>17</v>
      </c>
      <c r="EG17" s="37" t="s">
        <v>18</v>
      </c>
      <c r="EH17" s="38"/>
      <c r="EI17" s="38"/>
      <c r="EJ17" s="38"/>
      <c r="EK17" s="38"/>
      <c r="EL17" s="38"/>
      <c r="EM17" s="38"/>
      <c r="EN17" s="38"/>
      <c r="EO17" s="39"/>
      <c r="EP17" s="42"/>
    </row>
    <row r="18" spans="1:146" ht="66" x14ac:dyDescent="0.25">
      <c r="A18" s="43"/>
      <c r="B18" s="43"/>
      <c r="C18" s="43"/>
      <c r="D18" s="48"/>
      <c r="E18" s="48"/>
      <c r="F18" s="12" t="s">
        <v>19</v>
      </c>
      <c r="G18" s="12" t="s">
        <v>19</v>
      </c>
      <c r="H18" s="13" t="s">
        <v>20</v>
      </c>
      <c r="I18" s="13" t="s">
        <v>21</v>
      </c>
      <c r="J18" s="13" t="s">
        <v>22</v>
      </c>
      <c r="K18" s="13" t="s">
        <v>23</v>
      </c>
      <c r="L18" s="13" t="s">
        <v>24</v>
      </c>
      <c r="M18" s="13" t="s">
        <v>25</v>
      </c>
      <c r="N18" s="13" t="s">
        <v>26</v>
      </c>
      <c r="O18" s="13" t="s">
        <v>27</v>
      </c>
      <c r="P18" s="12" t="s">
        <v>19</v>
      </c>
      <c r="Q18" s="12" t="s">
        <v>19</v>
      </c>
      <c r="R18" s="13" t="s">
        <v>20</v>
      </c>
      <c r="S18" s="13" t="s">
        <v>21</v>
      </c>
      <c r="T18" s="13" t="s">
        <v>22</v>
      </c>
      <c r="U18" s="13" t="s">
        <v>23</v>
      </c>
      <c r="V18" s="13" t="s">
        <v>24</v>
      </c>
      <c r="W18" s="13" t="s">
        <v>25</v>
      </c>
      <c r="X18" s="13" t="s">
        <v>26</v>
      </c>
      <c r="Y18" s="13" t="s">
        <v>27</v>
      </c>
      <c r="Z18" s="12" t="s">
        <v>19</v>
      </c>
      <c r="AA18" s="12" t="s">
        <v>19</v>
      </c>
      <c r="AB18" s="13" t="s">
        <v>20</v>
      </c>
      <c r="AC18" s="13" t="s">
        <v>21</v>
      </c>
      <c r="AD18" s="13" t="s">
        <v>22</v>
      </c>
      <c r="AE18" s="13" t="s">
        <v>23</v>
      </c>
      <c r="AF18" s="13" t="s">
        <v>24</v>
      </c>
      <c r="AG18" s="13" t="s">
        <v>25</v>
      </c>
      <c r="AH18" s="13" t="s">
        <v>26</v>
      </c>
      <c r="AI18" s="13" t="s">
        <v>27</v>
      </c>
      <c r="AJ18" s="12" t="s">
        <v>19</v>
      </c>
      <c r="AK18" s="12" t="s">
        <v>19</v>
      </c>
      <c r="AL18" s="13" t="s">
        <v>20</v>
      </c>
      <c r="AM18" s="13" t="s">
        <v>21</v>
      </c>
      <c r="AN18" s="13" t="s">
        <v>22</v>
      </c>
      <c r="AO18" s="13" t="s">
        <v>23</v>
      </c>
      <c r="AP18" s="13" t="s">
        <v>24</v>
      </c>
      <c r="AQ18" s="13" t="s">
        <v>25</v>
      </c>
      <c r="AR18" s="13" t="s">
        <v>26</v>
      </c>
      <c r="AS18" s="13" t="s">
        <v>27</v>
      </c>
      <c r="AT18" s="12" t="s">
        <v>19</v>
      </c>
      <c r="AU18" s="12" t="s">
        <v>19</v>
      </c>
      <c r="AV18" s="13" t="s">
        <v>20</v>
      </c>
      <c r="AW18" s="13" t="s">
        <v>21</v>
      </c>
      <c r="AX18" s="13" t="s">
        <v>22</v>
      </c>
      <c r="AY18" s="13" t="s">
        <v>23</v>
      </c>
      <c r="AZ18" s="13" t="s">
        <v>24</v>
      </c>
      <c r="BA18" s="13" t="s">
        <v>25</v>
      </c>
      <c r="BB18" s="13" t="s">
        <v>26</v>
      </c>
      <c r="BC18" s="13" t="s">
        <v>27</v>
      </c>
      <c r="BD18" s="12" t="s">
        <v>19</v>
      </c>
      <c r="BE18" s="12" t="s">
        <v>19</v>
      </c>
      <c r="BF18" s="13" t="s">
        <v>20</v>
      </c>
      <c r="BG18" s="13" t="s">
        <v>21</v>
      </c>
      <c r="BH18" s="13" t="s">
        <v>22</v>
      </c>
      <c r="BI18" s="13" t="s">
        <v>23</v>
      </c>
      <c r="BJ18" s="13" t="s">
        <v>24</v>
      </c>
      <c r="BK18" s="13" t="s">
        <v>25</v>
      </c>
      <c r="BL18" s="13" t="s">
        <v>26</v>
      </c>
      <c r="BM18" s="13" t="s">
        <v>27</v>
      </c>
      <c r="BN18" s="12" t="s">
        <v>19</v>
      </c>
      <c r="BO18" s="12" t="s">
        <v>19</v>
      </c>
      <c r="BP18" s="13" t="s">
        <v>20</v>
      </c>
      <c r="BQ18" s="13" t="s">
        <v>21</v>
      </c>
      <c r="BR18" s="13" t="s">
        <v>22</v>
      </c>
      <c r="BS18" s="13" t="s">
        <v>23</v>
      </c>
      <c r="BT18" s="13" t="s">
        <v>24</v>
      </c>
      <c r="BU18" s="13" t="s">
        <v>25</v>
      </c>
      <c r="BV18" s="13" t="s">
        <v>26</v>
      </c>
      <c r="BW18" s="13" t="s">
        <v>27</v>
      </c>
      <c r="BX18" s="12" t="s">
        <v>19</v>
      </c>
      <c r="BY18" s="12" t="s">
        <v>19</v>
      </c>
      <c r="BZ18" s="13" t="s">
        <v>20</v>
      </c>
      <c r="CA18" s="13" t="s">
        <v>21</v>
      </c>
      <c r="CB18" s="13" t="s">
        <v>22</v>
      </c>
      <c r="CC18" s="13" t="s">
        <v>23</v>
      </c>
      <c r="CD18" s="13" t="s">
        <v>24</v>
      </c>
      <c r="CE18" s="13" t="s">
        <v>25</v>
      </c>
      <c r="CF18" s="13" t="s">
        <v>26</v>
      </c>
      <c r="CG18" s="13" t="s">
        <v>27</v>
      </c>
      <c r="CH18" s="12" t="s">
        <v>19</v>
      </c>
      <c r="CI18" s="12" t="s">
        <v>19</v>
      </c>
      <c r="CJ18" s="13" t="s">
        <v>20</v>
      </c>
      <c r="CK18" s="13" t="s">
        <v>21</v>
      </c>
      <c r="CL18" s="13" t="s">
        <v>22</v>
      </c>
      <c r="CM18" s="13" t="s">
        <v>23</v>
      </c>
      <c r="CN18" s="13" t="s">
        <v>24</v>
      </c>
      <c r="CO18" s="13" t="s">
        <v>25</v>
      </c>
      <c r="CP18" s="13" t="s">
        <v>26</v>
      </c>
      <c r="CQ18" s="13" t="s">
        <v>27</v>
      </c>
      <c r="CR18" s="12" t="s">
        <v>19</v>
      </c>
      <c r="CS18" s="12" t="s">
        <v>19</v>
      </c>
      <c r="CT18" s="13" t="s">
        <v>20</v>
      </c>
      <c r="CU18" s="13" t="s">
        <v>21</v>
      </c>
      <c r="CV18" s="13" t="s">
        <v>22</v>
      </c>
      <c r="CW18" s="13" t="s">
        <v>23</v>
      </c>
      <c r="CX18" s="13" t="s">
        <v>24</v>
      </c>
      <c r="CY18" s="13" t="s">
        <v>25</v>
      </c>
      <c r="CZ18" s="13" t="s">
        <v>26</v>
      </c>
      <c r="DA18" s="13" t="s">
        <v>27</v>
      </c>
      <c r="DB18" s="12" t="s">
        <v>19</v>
      </c>
      <c r="DC18" s="12" t="s">
        <v>19</v>
      </c>
      <c r="DD18" s="13" t="s">
        <v>20</v>
      </c>
      <c r="DE18" s="13" t="s">
        <v>21</v>
      </c>
      <c r="DF18" s="13" t="s">
        <v>22</v>
      </c>
      <c r="DG18" s="13" t="s">
        <v>23</v>
      </c>
      <c r="DH18" s="13" t="s">
        <v>24</v>
      </c>
      <c r="DI18" s="13" t="s">
        <v>25</v>
      </c>
      <c r="DJ18" s="13" t="s">
        <v>26</v>
      </c>
      <c r="DK18" s="13" t="s">
        <v>27</v>
      </c>
      <c r="DL18" s="12" t="s">
        <v>19</v>
      </c>
      <c r="DM18" s="12" t="s">
        <v>19</v>
      </c>
      <c r="DN18" s="13" t="s">
        <v>20</v>
      </c>
      <c r="DO18" s="13" t="s">
        <v>21</v>
      </c>
      <c r="DP18" s="13" t="s">
        <v>22</v>
      </c>
      <c r="DQ18" s="13" t="s">
        <v>23</v>
      </c>
      <c r="DR18" s="13" t="s">
        <v>24</v>
      </c>
      <c r="DS18" s="13" t="s">
        <v>25</v>
      </c>
      <c r="DT18" s="13" t="s">
        <v>26</v>
      </c>
      <c r="DU18" s="13" t="s">
        <v>27</v>
      </c>
      <c r="DV18" s="12" t="s">
        <v>19</v>
      </c>
      <c r="DW18" s="12" t="s">
        <v>19</v>
      </c>
      <c r="DX18" s="13" t="s">
        <v>20</v>
      </c>
      <c r="DY18" s="13" t="s">
        <v>21</v>
      </c>
      <c r="DZ18" s="13" t="s">
        <v>22</v>
      </c>
      <c r="EA18" s="13" t="s">
        <v>23</v>
      </c>
      <c r="EB18" s="13" t="s">
        <v>24</v>
      </c>
      <c r="EC18" s="13" t="s">
        <v>25</v>
      </c>
      <c r="ED18" s="13" t="s">
        <v>26</v>
      </c>
      <c r="EE18" s="13" t="s">
        <v>27</v>
      </c>
      <c r="EF18" s="12" t="s">
        <v>19</v>
      </c>
      <c r="EG18" s="12" t="s">
        <v>19</v>
      </c>
      <c r="EH18" s="13" t="s">
        <v>20</v>
      </c>
      <c r="EI18" s="13" t="s">
        <v>21</v>
      </c>
      <c r="EJ18" s="13" t="s">
        <v>22</v>
      </c>
      <c r="EK18" s="13" t="s">
        <v>23</v>
      </c>
      <c r="EL18" s="13" t="s">
        <v>24</v>
      </c>
      <c r="EM18" s="13" t="s">
        <v>25</v>
      </c>
      <c r="EN18" s="13" t="s">
        <v>26</v>
      </c>
      <c r="EO18" s="13" t="s">
        <v>27</v>
      </c>
      <c r="EP18" s="43"/>
    </row>
    <row r="19" spans="1:146" x14ac:dyDescent="0.25">
      <c r="A19" s="33">
        <v>1</v>
      </c>
      <c r="B19" s="33">
        <v>2</v>
      </c>
      <c r="C19" s="33">
        <v>3</v>
      </c>
      <c r="D19" s="33">
        <v>4</v>
      </c>
      <c r="E19" s="33">
        <v>5</v>
      </c>
      <c r="F19" s="14" t="s">
        <v>28</v>
      </c>
      <c r="G19" s="14" t="s">
        <v>29</v>
      </c>
      <c r="H19" s="14" t="s">
        <v>30</v>
      </c>
      <c r="I19" s="14" t="s">
        <v>31</v>
      </c>
      <c r="J19" s="14" t="s">
        <v>32</v>
      </c>
      <c r="K19" s="14" t="s">
        <v>33</v>
      </c>
      <c r="L19" s="14"/>
      <c r="M19" s="14"/>
      <c r="N19" s="14"/>
      <c r="O19" s="14" t="s">
        <v>34</v>
      </c>
      <c r="P19" s="14" t="s">
        <v>35</v>
      </c>
      <c r="Q19" s="14" t="s">
        <v>36</v>
      </c>
      <c r="R19" s="14" t="s">
        <v>37</v>
      </c>
      <c r="S19" s="14" t="s">
        <v>38</v>
      </c>
      <c r="T19" s="14" t="s">
        <v>39</v>
      </c>
      <c r="U19" s="14" t="s">
        <v>40</v>
      </c>
      <c r="V19" s="14"/>
      <c r="W19" s="14"/>
      <c r="X19" s="14"/>
      <c r="Y19" s="14" t="s">
        <v>41</v>
      </c>
      <c r="Z19" s="14" t="s">
        <v>42</v>
      </c>
      <c r="AA19" s="14" t="s">
        <v>43</v>
      </c>
      <c r="AB19" s="14" t="s">
        <v>44</v>
      </c>
      <c r="AC19" s="14" t="s">
        <v>45</v>
      </c>
      <c r="AD19" s="14" t="s">
        <v>46</v>
      </c>
      <c r="AE19" s="14" t="s">
        <v>47</v>
      </c>
      <c r="AF19" s="14" t="s">
        <v>48</v>
      </c>
      <c r="AG19" s="14" t="s">
        <v>219</v>
      </c>
      <c r="AH19" s="14" t="s">
        <v>220</v>
      </c>
      <c r="AI19" s="14" t="s">
        <v>221</v>
      </c>
      <c r="AJ19" s="14" t="s">
        <v>49</v>
      </c>
      <c r="AK19" s="14" t="s">
        <v>50</v>
      </c>
      <c r="AL19" s="14" t="s">
        <v>51</v>
      </c>
      <c r="AM19" s="14" t="s">
        <v>52</v>
      </c>
      <c r="AN19" s="14" t="s">
        <v>53</v>
      </c>
      <c r="AO19" s="14" t="s">
        <v>54</v>
      </c>
      <c r="AP19" s="14" t="s">
        <v>55</v>
      </c>
      <c r="AQ19" s="14" t="s">
        <v>222</v>
      </c>
      <c r="AR19" s="14" t="s">
        <v>223</v>
      </c>
      <c r="AS19" s="14" t="s">
        <v>224</v>
      </c>
      <c r="AT19" s="14" t="s">
        <v>56</v>
      </c>
      <c r="AU19" s="14" t="s">
        <v>57</v>
      </c>
      <c r="AV19" s="14" t="s">
        <v>58</v>
      </c>
      <c r="AW19" s="14" t="s">
        <v>59</v>
      </c>
      <c r="AX19" s="14" t="s">
        <v>60</v>
      </c>
      <c r="AY19" s="14" t="s">
        <v>61</v>
      </c>
      <c r="AZ19" s="14" t="s">
        <v>62</v>
      </c>
      <c r="BA19" s="14" t="s">
        <v>225</v>
      </c>
      <c r="BB19" s="14" t="s">
        <v>226</v>
      </c>
      <c r="BC19" s="14" t="s">
        <v>227</v>
      </c>
      <c r="BD19" s="14" t="s">
        <v>63</v>
      </c>
      <c r="BE19" s="14" t="s">
        <v>64</v>
      </c>
      <c r="BF19" s="14" t="s">
        <v>65</v>
      </c>
      <c r="BG19" s="14" t="s">
        <v>66</v>
      </c>
      <c r="BH19" s="14" t="s">
        <v>67</v>
      </c>
      <c r="BI19" s="14" t="s">
        <v>68</v>
      </c>
      <c r="BJ19" s="14" t="s">
        <v>69</v>
      </c>
      <c r="BK19" s="14" t="s">
        <v>228</v>
      </c>
      <c r="BL19" s="14" t="s">
        <v>229</v>
      </c>
      <c r="BM19" s="14" t="s">
        <v>230</v>
      </c>
      <c r="BN19" s="14" t="s">
        <v>70</v>
      </c>
      <c r="BO19" s="14" t="s">
        <v>71</v>
      </c>
      <c r="BP19" s="14" t="s">
        <v>72</v>
      </c>
      <c r="BQ19" s="14" t="s">
        <v>73</v>
      </c>
      <c r="BR19" s="14" t="s">
        <v>74</v>
      </c>
      <c r="BS19" s="14" t="s">
        <v>75</v>
      </c>
      <c r="BT19" s="14" t="s">
        <v>76</v>
      </c>
      <c r="BU19" s="14" t="s">
        <v>231</v>
      </c>
      <c r="BV19" s="14" t="s">
        <v>232</v>
      </c>
      <c r="BW19" s="14" t="s">
        <v>233</v>
      </c>
      <c r="BX19" s="14" t="s">
        <v>77</v>
      </c>
      <c r="BY19" s="14" t="s">
        <v>78</v>
      </c>
      <c r="BZ19" s="14" t="s">
        <v>79</v>
      </c>
      <c r="CA19" s="14" t="s">
        <v>80</v>
      </c>
      <c r="CB19" s="14" t="s">
        <v>81</v>
      </c>
      <c r="CC19" s="14" t="s">
        <v>82</v>
      </c>
      <c r="CD19" s="14" t="s">
        <v>83</v>
      </c>
      <c r="CE19" s="14" t="s">
        <v>234</v>
      </c>
      <c r="CF19" s="14" t="s">
        <v>235</v>
      </c>
      <c r="CG19" s="14" t="s">
        <v>236</v>
      </c>
      <c r="CH19" s="14" t="s">
        <v>70</v>
      </c>
      <c r="CI19" s="14" t="s">
        <v>71</v>
      </c>
      <c r="CJ19" s="14" t="s">
        <v>72</v>
      </c>
      <c r="CK19" s="14" t="s">
        <v>73</v>
      </c>
      <c r="CL19" s="14" t="s">
        <v>74</v>
      </c>
      <c r="CM19" s="14" t="s">
        <v>75</v>
      </c>
      <c r="CN19" s="14" t="s">
        <v>76</v>
      </c>
      <c r="CO19" s="14" t="s">
        <v>231</v>
      </c>
      <c r="CP19" s="14" t="s">
        <v>232</v>
      </c>
      <c r="CQ19" s="14" t="s">
        <v>233</v>
      </c>
      <c r="CR19" s="14" t="s">
        <v>77</v>
      </c>
      <c r="CS19" s="14" t="s">
        <v>78</v>
      </c>
      <c r="CT19" s="14" t="s">
        <v>79</v>
      </c>
      <c r="CU19" s="14" t="s">
        <v>80</v>
      </c>
      <c r="CV19" s="14" t="s">
        <v>81</v>
      </c>
      <c r="CW19" s="14" t="s">
        <v>82</v>
      </c>
      <c r="CX19" s="14" t="s">
        <v>83</v>
      </c>
      <c r="CY19" s="14" t="s">
        <v>234</v>
      </c>
      <c r="CZ19" s="14" t="s">
        <v>235</v>
      </c>
      <c r="DA19" s="14" t="s">
        <v>236</v>
      </c>
      <c r="DB19" s="14" t="s">
        <v>70</v>
      </c>
      <c r="DC19" s="14" t="s">
        <v>71</v>
      </c>
      <c r="DD19" s="14" t="s">
        <v>72</v>
      </c>
      <c r="DE19" s="14" t="s">
        <v>73</v>
      </c>
      <c r="DF19" s="14" t="s">
        <v>74</v>
      </c>
      <c r="DG19" s="14" t="s">
        <v>75</v>
      </c>
      <c r="DH19" s="14" t="s">
        <v>76</v>
      </c>
      <c r="DI19" s="14" t="s">
        <v>231</v>
      </c>
      <c r="DJ19" s="14" t="s">
        <v>232</v>
      </c>
      <c r="DK19" s="14" t="s">
        <v>233</v>
      </c>
      <c r="DL19" s="14" t="s">
        <v>77</v>
      </c>
      <c r="DM19" s="14" t="s">
        <v>78</v>
      </c>
      <c r="DN19" s="14" t="s">
        <v>79</v>
      </c>
      <c r="DO19" s="14" t="s">
        <v>80</v>
      </c>
      <c r="DP19" s="14" t="s">
        <v>81</v>
      </c>
      <c r="DQ19" s="14" t="s">
        <v>82</v>
      </c>
      <c r="DR19" s="14" t="s">
        <v>83</v>
      </c>
      <c r="DS19" s="14" t="s">
        <v>234</v>
      </c>
      <c r="DT19" s="14" t="s">
        <v>235</v>
      </c>
      <c r="DU19" s="14" t="s">
        <v>236</v>
      </c>
      <c r="DV19" s="14" t="s">
        <v>84</v>
      </c>
      <c r="DW19" s="14" t="s">
        <v>85</v>
      </c>
      <c r="DX19" s="14" t="s">
        <v>86</v>
      </c>
      <c r="DY19" s="14" t="s">
        <v>87</v>
      </c>
      <c r="DZ19" s="14" t="s">
        <v>88</v>
      </c>
      <c r="EA19" s="14" t="s">
        <v>89</v>
      </c>
      <c r="EB19" s="14" t="s">
        <v>90</v>
      </c>
      <c r="EC19" s="14" t="s">
        <v>237</v>
      </c>
      <c r="ED19" s="14" t="s">
        <v>238</v>
      </c>
      <c r="EE19" s="14" t="s">
        <v>239</v>
      </c>
      <c r="EF19" s="14" t="s">
        <v>91</v>
      </c>
      <c r="EG19" s="14" t="s">
        <v>92</v>
      </c>
      <c r="EH19" s="14" t="s">
        <v>93</v>
      </c>
      <c r="EI19" s="14" t="s">
        <v>94</v>
      </c>
      <c r="EJ19" s="14" t="s">
        <v>95</v>
      </c>
      <c r="EK19" s="14" t="s">
        <v>96</v>
      </c>
      <c r="EL19" s="14" t="s">
        <v>97</v>
      </c>
      <c r="EM19" s="14" t="s">
        <v>240</v>
      </c>
      <c r="EN19" s="14" t="s">
        <v>241</v>
      </c>
      <c r="EO19" s="14" t="s">
        <v>242</v>
      </c>
      <c r="EP19" s="14" t="s">
        <v>98</v>
      </c>
    </row>
    <row r="20" spans="1:146" ht="31.5" x14ac:dyDescent="0.25">
      <c r="A20" s="15">
        <v>0</v>
      </c>
      <c r="B20" s="16" t="s">
        <v>99</v>
      </c>
      <c r="C20" s="17" t="s">
        <v>100</v>
      </c>
      <c r="D20" s="18">
        <f t="shared" ref="D20:K20" si="0">D21+D22+D23+D24+D25+D26</f>
        <v>0</v>
      </c>
      <c r="E20" s="18">
        <f t="shared" si="0"/>
        <v>43.300752826303324</v>
      </c>
      <c r="F20" s="19">
        <f t="shared" si="0"/>
        <v>0</v>
      </c>
      <c r="G20" s="19">
        <f t="shared" si="0"/>
        <v>7.2595784033333342</v>
      </c>
      <c r="H20" s="19">
        <f t="shared" si="0"/>
        <v>2</v>
      </c>
      <c r="I20" s="19">
        <f t="shared" si="0"/>
        <v>0</v>
      </c>
      <c r="J20" s="19">
        <f t="shared" si="0"/>
        <v>2.5000000000000001E-2</v>
      </c>
      <c r="K20" s="19">
        <f t="shared" si="0"/>
        <v>0</v>
      </c>
      <c r="L20" s="19">
        <f>L21+L22+L23+L24+L25+L26</f>
        <v>8</v>
      </c>
      <c r="M20" s="19">
        <f>M21+M22+M23+M24+M25+M26</f>
        <v>0</v>
      </c>
      <c r="N20" s="19">
        <f>N21+N22+N23+N24+N25+N26</f>
        <v>0</v>
      </c>
      <c r="O20" s="19">
        <f t="shared" ref="O20:U20" si="1">O21+O22+O23+O24+O25+O26</f>
        <v>0</v>
      </c>
      <c r="P20" s="19">
        <f t="shared" si="1"/>
        <v>0</v>
      </c>
      <c r="Q20" s="19">
        <f t="shared" si="1"/>
        <v>0</v>
      </c>
      <c r="R20" s="19">
        <f t="shared" si="1"/>
        <v>0</v>
      </c>
      <c r="S20" s="19">
        <f t="shared" si="1"/>
        <v>0</v>
      </c>
      <c r="T20" s="19">
        <f t="shared" si="1"/>
        <v>0</v>
      </c>
      <c r="U20" s="19">
        <f t="shared" si="1"/>
        <v>0</v>
      </c>
      <c r="V20" s="19">
        <f>V21+V22+V23+V24+V25+V26</f>
        <v>0</v>
      </c>
      <c r="W20" s="19">
        <f>W21+W22+W23+W24+W25+W26</f>
        <v>0</v>
      </c>
      <c r="X20" s="19">
        <f>X21+X22+X23+X24+X25+X26</f>
        <v>0</v>
      </c>
      <c r="Y20" s="19">
        <f t="shared" ref="Y20:AE20" si="2">Y21+Y22+Y23+Y24+Y25+Y26</f>
        <v>0</v>
      </c>
      <c r="Z20" s="19">
        <f>Z21+Z22+Z23+Z24+Z25+Z26</f>
        <v>0</v>
      </c>
      <c r="AA20" s="19">
        <f t="shared" si="2"/>
        <v>0</v>
      </c>
      <c r="AB20" s="19">
        <f t="shared" si="2"/>
        <v>0</v>
      </c>
      <c r="AC20" s="19">
        <f t="shared" si="2"/>
        <v>0</v>
      </c>
      <c r="AD20" s="19">
        <f t="shared" si="2"/>
        <v>0</v>
      </c>
      <c r="AE20" s="19">
        <f t="shared" si="2"/>
        <v>0</v>
      </c>
      <c r="AF20" s="19">
        <f>AF21+AF22+AF23+AF24+AF25+AF26</f>
        <v>0</v>
      </c>
      <c r="AG20" s="19">
        <f>AG21+AG22+AG23+AG24+AG25+AG26</f>
        <v>0</v>
      </c>
      <c r="AH20" s="19">
        <f>AH21+AH22+AH23+AH24+AH25+AH26</f>
        <v>0</v>
      </c>
      <c r="AI20" s="19">
        <f t="shared" ref="AI20:AO20" si="3">AI21+AI22+AI23+AI24+AI25+AI26</f>
        <v>0</v>
      </c>
      <c r="AJ20" s="19">
        <f t="shared" si="3"/>
        <v>0</v>
      </c>
      <c r="AK20" s="19">
        <f t="shared" si="3"/>
        <v>7.6084800000000001</v>
      </c>
      <c r="AL20" s="19">
        <f t="shared" si="3"/>
        <v>0</v>
      </c>
      <c r="AM20" s="19">
        <f t="shared" si="3"/>
        <v>0</v>
      </c>
      <c r="AN20" s="19">
        <f t="shared" si="3"/>
        <v>0</v>
      </c>
      <c r="AO20" s="19">
        <f t="shared" si="3"/>
        <v>0</v>
      </c>
      <c r="AP20" s="19">
        <f>AP21+AP22+AP23+AP24+AP25+AP26</f>
        <v>40</v>
      </c>
      <c r="AQ20" s="19">
        <f>AQ21+AQ22+AQ23+AQ24+AQ25+AQ26</f>
        <v>83</v>
      </c>
      <c r="AR20" s="19">
        <f>AR21+AR22+AR23+AR24+AR25+AR26</f>
        <v>0</v>
      </c>
      <c r="AS20" s="19">
        <f t="shared" ref="AS20:AY20" si="4">AS21+AS22+AS23+AS24+AS25+AS26</f>
        <v>0</v>
      </c>
      <c r="AT20" s="19">
        <f t="shared" si="4"/>
        <v>0</v>
      </c>
      <c r="AU20" s="19">
        <f t="shared" si="4"/>
        <v>0</v>
      </c>
      <c r="AV20" s="19">
        <f t="shared" si="4"/>
        <v>0</v>
      </c>
      <c r="AW20" s="19">
        <f t="shared" si="4"/>
        <v>0</v>
      </c>
      <c r="AX20" s="19">
        <f t="shared" si="4"/>
        <v>0</v>
      </c>
      <c r="AY20" s="19">
        <f t="shared" si="4"/>
        <v>0</v>
      </c>
      <c r="AZ20" s="19">
        <f>AZ21+AZ22+AZ23+AZ24+AZ25+AZ26</f>
        <v>0</v>
      </c>
      <c r="BA20" s="19">
        <f>BA21+BA22+BA23+BA24+BA25+BA26</f>
        <v>0</v>
      </c>
      <c r="BB20" s="19">
        <f>BB21+BB22+BB23+BB24+BB25+BB26</f>
        <v>0</v>
      </c>
      <c r="BC20" s="19">
        <f t="shared" ref="BC20:BI20" si="5">BC21+BC22+BC23+BC24+BC25+BC26</f>
        <v>0</v>
      </c>
      <c r="BD20" s="19">
        <f t="shared" si="5"/>
        <v>0</v>
      </c>
      <c r="BE20" s="19">
        <f t="shared" si="5"/>
        <v>7.9660785599999997</v>
      </c>
      <c r="BF20" s="19">
        <f t="shared" si="5"/>
        <v>0</v>
      </c>
      <c r="BG20" s="19">
        <f t="shared" si="5"/>
        <v>0</v>
      </c>
      <c r="BH20" s="19">
        <f t="shared" si="5"/>
        <v>0</v>
      </c>
      <c r="BI20" s="19">
        <f t="shared" si="5"/>
        <v>0</v>
      </c>
      <c r="BJ20" s="19">
        <f>BJ21+BJ22+BJ23+BJ24+BJ25+BJ26</f>
        <v>41</v>
      </c>
      <c r="BK20" s="19">
        <f>BK21+BK22+BK23+BK24+BK25+BK26</f>
        <v>84</v>
      </c>
      <c r="BL20" s="19">
        <f>BL21+BL22+BL23+BL24+BL25+BL26</f>
        <v>0</v>
      </c>
      <c r="BM20" s="19">
        <f t="shared" ref="BM20:BS20" si="6">BM21+BM22+BM23+BM24+BM25+BM26</f>
        <v>0</v>
      </c>
      <c r="BN20" s="19">
        <f t="shared" si="6"/>
        <v>0</v>
      </c>
      <c r="BO20" s="18">
        <f t="shared" si="6"/>
        <v>0</v>
      </c>
      <c r="BP20" s="19">
        <f t="shared" si="6"/>
        <v>0</v>
      </c>
      <c r="BQ20" s="19">
        <f t="shared" si="6"/>
        <v>0</v>
      </c>
      <c r="BR20" s="19">
        <f t="shared" si="6"/>
        <v>0</v>
      </c>
      <c r="BS20" s="19">
        <f t="shared" si="6"/>
        <v>0</v>
      </c>
      <c r="BT20" s="19">
        <f>BT21+BT22+BT23+BT24+BT25+BT26</f>
        <v>0</v>
      </c>
      <c r="BU20" s="19">
        <f>BU21+BU22+BU23+BU24+BU25+BU26</f>
        <v>0</v>
      </c>
      <c r="BV20" s="19">
        <f>BV21+BV22+BV23+BV24+BV25+BV26</f>
        <v>0</v>
      </c>
      <c r="BW20" s="19">
        <f t="shared" ref="BW20:CM20" si="7">BW21+BW22+BW23+BW24+BW25+BW26</f>
        <v>0</v>
      </c>
      <c r="BX20" s="19">
        <f t="shared" si="7"/>
        <v>0</v>
      </c>
      <c r="BY20" s="18">
        <f t="shared" si="7"/>
        <v>8.8551915563450088</v>
      </c>
      <c r="BZ20" s="19">
        <f t="shared" si="7"/>
        <v>0</v>
      </c>
      <c r="CA20" s="19">
        <f t="shared" si="7"/>
        <v>0</v>
      </c>
      <c r="CB20" s="19">
        <f t="shared" si="7"/>
        <v>0</v>
      </c>
      <c r="CC20" s="19">
        <f t="shared" si="7"/>
        <v>0</v>
      </c>
      <c r="CD20" s="19">
        <f t="shared" si="7"/>
        <v>0</v>
      </c>
      <c r="CE20" s="19">
        <f t="shared" si="7"/>
        <v>0</v>
      </c>
      <c r="CF20" s="19">
        <f t="shared" si="7"/>
        <v>2</v>
      </c>
      <c r="CG20" s="19">
        <f t="shared" si="7"/>
        <v>0</v>
      </c>
      <c r="CH20" s="19">
        <f t="shared" si="7"/>
        <v>0</v>
      </c>
      <c r="CI20" s="18">
        <f>CI21+CI22+CI23+CI24+CI25+CI26</f>
        <v>0</v>
      </c>
      <c r="CJ20" s="19">
        <f t="shared" si="7"/>
        <v>0</v>
      </c>
      <c r="CK20" s="19">
        <f t="shared" si="7"/>
        <v>0</v>
      </c>
      <c r="CL20" s="19">
        <f t="shared" si="7"/>
        <v>0</v>
      </c>
      <c r="CM20" s="19">
        <f t="shared" si="7"/>
        <v>0</v>
      </c>
      <c r="CN20" s="19">
        <f>CN21+CN22+CN23+CN24+CN25+CN26</f>
        <v>0</v>
      </c>
      <c r="CO20" s="19">
        <f>CO21+CO22+CO23+CO24+CO25+CO26</f>
        <v>0</v>
      </c>
      <c r="CP20" s="19">
        <f>CP21+CP22+CP23+CP24+CP25+CP26</f>
        <v>0</v>
      </c>
      <c r="CQ20" s="19">
        <f t="shared" ref="CQ20:CV20" si="8">CQ21+CQ22+CQ23+CQ24+CQ25+CQ26</f>
        <v>0</v>
      </c>
      <c r="CR20" s="19">
        <f t="shared" si="8"/>
        <v>0</v>
      </c>
      <c r="CS20" s="18">
        <f>CS21+CS22+CS23+CS24+CS25+CS26</f>
        <v>10.833601765243486</v>
      </c>
      <c r="CT20" s="19">
        <f t="shared" si="8"/>
        <v>0</v>
      </c>
      <c r="CU20" s="19">
        <f t="shared" si="8"/>
        <v>0</v>
      </c>
      <c r="CV20" s="19">
        <f t="shared" si="8"/>
        <v>0.63</v>
      </c>
      <c r="CW20" s="19">
        <f>CW21+CW22+CW23+CW24+CW25+CW26</f>
        <v>0</v>
      </c>
      <c r="CX20" s="19">
        <f>CX21+CX22+CX23+CX24+CX25+CX26</f>
        <v>0</v>
      </c>
      <c r="CY20" s="19">
        <f>CY21+CY22+CY23+CY24+CY25+CY26</f>
        <v>0</v>
      </c>
      <c r="CZ20" s="19">
        <f>CZ21+CZ22+CZ23+CZ24+CZ25+CZ26</f>
        <v>0</v>
      </c>
      <c r="DA20" s="19">
        <f t="shared" ref="DA20:DG20" si="9">DA21+DA22+DA23+DA24+DA25+DA26</f>
        <v>0</v>
      </c>
      <c r="DB20" s="19">
        <f t="shared" si="9"/>
        <v>0</v>
      </c>
      <c r="DC20" s="18">
        <f t="shared" si="9"/>
        <v>0</v>
      </c>
      <c r="DD20" s="19">
        <f t="shared" si="9"/>
        <v>0</v>
      </c>
      <c r="DE20" s="19">
        <f t="shared" si="9"/>
        <v>0</v>
      </c>
      <c r="DF20" s="19">
        <f t="shared" si="9"/>
        <v>0</v>
      </c>
      <c r="DG20" s="19">
        <f t="shared" si="9"/>
        <v>0</v>
      </c>
      <c r="DH20" s="19">
        <f>DH21+DH22+DH23+DH24+DH25+DH26</f>
        <v>0</v>
      </c>
      <c r="DI20" s="19">
        <f>DI21+DI22+DI23+DI24+DI25+DI26</f>
        <v>0</v>
      </c>
      <c r="DJ20" s="19">
        <f>DJ21+DJ22+DJ23+DJ24+DJ25+DJ26</f>
        <v>0</v>
      </c>
      <c r="DK20" s="19">
        <f t="shared" ref="DK20:EA20" si="10">DK21+DK22+DK23+DK24+DK25+DK26</f>
        <v>0</v>
      </c>
      <c r="DL20" s="19">
        <f t="shared" si="10"/>
        <v>0</v>
      </c>
      <c r="DM20" s="18">
        <f t="shared" si="10"/>
        <v>8.0374009447148289</v>
      </c>
      <c r="DN20" s="19">
        <f t="shared" si="10"/>
        <v>0</v>
      </c>
      <c r="DO20" s="19">
        <f t="shared" si="10"/>
        <v>0</v>
      </c>
      <c r="DP20" s="19">
        <f t="shared" si="10"/>
        <v>0</v>
      </c>
      <c r="DQ20" s="19">
        <f t="shared" si="10"/>
        <v>0</v>
      </c>
      <c r="DR20" s="19">
        <f t="shared" si="10"/>
        <v>0</v>
      </c>
      <c r="DS20" s="19">
        <f t="shared" si="10"/>
        <v>0</v>
      </c>
      <c r="DT20" s="19">
        <f t="shared" si="10"/>
        <v>0</v>
      </c>
      <c r="DU20" s="19">
        <f t="shared" si="10"/>
        <v>0</v>
      </c>
      <c r="DV20" s="18">
        <f t="shared" si="10"/>
        <v>0</v>
      </c>
      <c r="DW20" s="18">
        <f t="shared" si="10"/>
        <v>0</v>
      </c>
      <c r="DX20" s="19">
        <f t="shared" si="10"/>
        <v>0</v>
      </c>
      <c r="DY20" s="19">
        <f t="shared" si="10"/>
        <v>0</v>
      </c>
      <c r="DZ20" s="19">
        <f t="shared" si="10"/>
        <v>0</v>
      </c>
      <c r="EA20" s="19">
        <f t="shared" si="10"/>
        <v>0</v>
      </c>
      <c r="EB20" s="19">
        <f>EB21+EB22+EB23+EB24+EB25+EB26</f>
        <v>0</v>
      </c>
      <c r="EC20" s="19">
        <f>EC21+EC22+EC23+EC24+EC25+EC26</f>
        <v>10</v>
      </c>
      <c r="ED20" s="19">
        <f>ED21+ED22+ED23+ED24+ED25+ED26</f>
        <v>2</v>
      </c>
      <c r="EE20" s="19">
        <f>EE21+EE22+EE23+EE24+EE25+EE26</f>
        <v>0</v>
      </c>
      <c r="EF20" s="18">
        <f t="shared" ref="EF20:EO20" si="11">EF21+EF22+EF23+EF24+EF25+EF26</f>
        <v>0</v>
      </c>
      <c r="EG20" s="18">
        <f>EG21+EG22+EG23+EG24+EG25+EG26</f>
        <v>43.300752826303324</v>
      </c>
      <c r="EH20" s="19">
        <f t="shared" si="11"/>
        <v>0</v>
      </c>
      <c r="EI20" s="19">
        <f t="shared" si="11"/>
        <v>0</v>
      </c>
      <c r="EJ20" s="19">
        <f t="shared" si="11"/>
        <v>0</v>
      </c>
      <c r="EK20" s="19">
        <f t="shared" si="11"/>
        <v>0</v>
      </c>
      <c r="EL20" s="19">
        <f>EL21+EL22+EL23+EL24+EL25+EL26</f>
        <v>81</v>
      </c>
      <c r="EM20" s="19">
        <f>EM21+EM22+EM23+EM24+EM25+EM26</f>
        <v>167</v>
      </c>
      <c r="EN20" s="19">
        <f>EN21+EN22+EN23+EN24+EN25+EN26</f>
        <v>2</v>
      </c>
      <c r="EO20" s="19">
        <f t="shared" si="11"/>
        <v>0</v>
      </c>
      <c r="EP20" s="18"/>
    </row>
    <row r="21" spans="1:146" ht="31.5" x14ac:dyDescent="0.25">
      <c r="A21" s="20" t="s">
        <v>101</v>
      </c>
      <c r="B21" s="21" t="s">
        <v>102</v>
      </c>
      <c r="C21" s="17" t="s">
        <v>100</v>
      </c>
      <c r="D21" s="22">
        <f t="shared" ref="D21" si="12">D28</f>
        <v>0</v>
      </c>
      <c r="E21" s="18">
        <f t="shared" ref="E21:K21" si="13">E28</f>
        <v>23.623752538543116</v>
      </c>
      <c r="F21" s="19">
        <f t="shared" si="13"/>
        <v>0</v>
      </c>
      <c r="G21" s="19">
        <f t="shared" si="13"/>
        <v>7.2595784033333342</v>
      </c>
      <c r="H21" s="19">
        <f t="shared" si="13"/>
        <v>2</v>
      </c>
      <c r="I21" s="19">
        <f t="shared" si="13"/>
        <v>0</v>
      </c>
      <c r="J21" s="19">
        <f t="shared" si="13"/>
        <v>2.5000000000000001E-2</v>
      </c>
      <c r="K21" s="19">
        <f t="shared" si="13"/>
        <v>0</v>
      </c>
      <c r="L21" s="19">
        <f>L28</f>
        <v>8</v>
      </c>
      <c r="M21" s="19">
        <f>M28</f>
        <v>0</v>
      </c>
      <c r="N21" s="19">
        <f>N28</f>
        <v>0</v>
      </c>
      <c r="O21" s="19">
        <f t="shared" ref="O21:U21" si="14">O28</f>
        <v>0</v>
      </c>
      <c r="P21" s="19">
        <f t="shared" si="14"/>
        <v>0</v>
      </c>
      <c r="Q21" s="19">
        <f t="shared" si="14"/>
        <v>0</v>
      </c>
      <c r="R21" s="19">
        <f t="shared" si="14"/>
        <v>0</v>
      </c>
      <c r="S21" s="19">
        <f t="shared" si="14"/>
        <v>0</v>
      </c>
      <c r="T21" s="19">
        <f t="shared" si="14"/>
        <v>0</v>
      </c>
      <c r="U21" s="19">
        <f t="shared" si="14"/>
        <v>0</v>
      </c>
      <c r="V21" s="19">
        <f>V28</f>
        <v>0</v>
      </c>
      <c r="W21" s="19">
        <f>W28</f>
        <v>0</v>
      </c>
      <c r="X21" s="19">
        <f>X28</f>
        <v>0</v>
      </c>
      <c r="Y21" s="19">
        <f t="shared" ref="Y21:AE21" si="15">Y28</f>
        <v>0</v>
      </c>
      <c r="Z21" s="19">
        <f t="shared" si="15"/>
        <v>0</v>
      </c>
      <c r="AA21" s="19">
        <f t="shared" si="15"/>
        <v>0</v>
      </c>
      <c r="AB21" s="19">
        <f t="shared" si="15"/>
        <v>0</v>
      </c>
      <c r="AC21" s="19">
        <f t="shared" si="15"/>
        <v>0</v>
      </c>
      <c r="AD21" s="19">
        <f t="shared" si="15"/>
        <v>0</v>
      </c>
      <c r="AE21" s="19">
        <f t="shared" si="15"/>
        <v>0</v>
      </c>
      <c r="AF21" s="19">
        <f>AF28</f>
        <v>0</v>
      </c>
      <c r="AG21" s="19">
        <f>AG28</f>
        <v>0</v>
      </c>
      <c r="AH21" s="19">
        <f>AH28</f>
        <v>0</v>
      </c>
      <c r="AI21" s="19">
        <f t="shared" ref="AI21:AO21" si="16">AI28</f>
        <v>0</v>
      </c>
      <c r="AJ21" s="19">
        <f t="shared" si="16"/>
        <v>0</v>
      </c>
      <c r="AK21" s="19">
        <f t="shared" si="16"/>
        <v>2.9437272000000001</v>
      </c>
      <c r="AL21" s="19">
        <f t="shared" si="16"/>
        <v>0</v>
      </c>
      <c r="AM21" s="19">
        <f t="shared" si="16"/>
        <v>0</v>
      </c>
      <c r="AN21" s="19">
        <f t="shared" si="16"/>
        <v>0</v>
      </c>
      <c r="AO21" s="19">
        <f t="shared" si="16"/>
        <v>0</v>
      </c>
      <c r="AP21" s="19">
        <f>AP28</f>
        <v>0</v>
      </c>
      <c r="AQ21" s="19">
        <f>AQ28</f>
        <v>0</v>
      </c>
      <c r="AR21" s="19">
        <f>AR28</f>
        <v>0</v>
      </c>
      <c r="AS21" s="19">
        <f t="shared" ref="AS21:AY21" si="17">AS28</f>
        <v>0</v>
      </c>
      <c r="AT21" s="19">
        <f t="shared" si="17"/>
        <v>0</v>
      </c>
      <c r="AU21" s="19">
        <f t="shared" si="17"/>
        <v>0</v>
      </c>
      <c r="AV21" s="19">
        <f t="shared" si="17"/>
        <v>0</v>
      </c>
      <c r="AW21" s="19">
        <f t="shared" si="17"/>
        <v>0</v>
      </c>
      <c r="AX21" s="19">
        <f t="shared" si="17"/>
        <v>0</v>
      </c>
      <c r="AY21" s="19">
        <f t="shared" si="17"/>
        <v>0</v>
      </c>
      <c r="AZ21" s="19">
        <f>AZ28</f>
        <v>0</v>
      </c>
      <c r="BA21" s="19">
        <f>BA28</f>
        <v>0</v>
      </c>
      <c r="BB21" s="19">
        <f>BB28</f>
        <v>0</v>
      </c>
      <c r="BC21" s="19">
        <f t="shared" ref="BC21:BI21" si="18">BC28</f>
        <v>0</v>
      </c>
      <c r="BD21" s="19">
        <f t="shared" si="18"/>
        <v>0</v>
      </c>
      <c r="BE21" s="19">
        <f t="shared" si="18"/>
        <v>3.0820823784</v>
      </c>
      <c r="BF21" s="19">
        <f t="shared" si="18"/>
        <v>0</v>
      </c>
      <c r="BG21" s="19">
        <f t="shared" si="18"/>
        <v>0</v>
      </c>
      <c r="BH21" s="19">
        <f t="shared" si="18"/>
        <v>0</v>
      </c>
      <c r="BI21" s="19">
        <f t="shared" si="18"/>
        <v>0</v>
      </c>
      <c r="BJ21" s="19">
        <f>BJ28</f>
        <v>0</v>
      </c>
      <c r="BK21" s="19">
        <f>BK28</f>
        <v>0</v>
      </c>
      <c r="BL21" s="19">
        <f>BL28</f>
        <v>0</v>
      </c>
      <c r="BM21" s="19">
        <f t="shared" ref="BM21:BS21" si="19">BM28</f>
        <v>0</v>
      </c>
      <c r="BN21" s="19">
        <f t="shared" si="19"/>
        <v>0</v>
      </c>
      <c r="BO21" s="18">
        <f t="shared" si="19"/>
        <v>0</v>
      </c>
      <c r="BP21" s="19">
        <f t="shared" si="19"/>
        <v>0</v>
      </c>
      <c r="BQ21" s="19">
        <f t="shared" si="19"/>
        <v>0</v>
      </c>
      <c r="BR21" s="19">
        <f t="shared" si="19"/>
        <v>0</v>
      </c>
      <c r="BS21" s="19">
        <f t="shared" si="19"/>
        <v>0</v>
      </c>
      <c r="BT21" s="19">
        <f>BT28</f>
        <v>0</v>
      </c>
      <c r="BU21" s="19">
        <f>BU28</f>
        <v>0</v>
      </c>
      <c r="BV21" s="19">
        <f>BV28</f>
        <v>0</v>
      </c>
      <c r="BW21" s="19">
        <f t="shared" ref="BW21:CM21" si="20">BW28</f>
        <v>0</v>
      </c>
      <c r="BX21" s="19">
        <f t="shared" si="20"/>
        <v>0</v>
      </c>
      <c r="BY21" s="18">
        <f t="shared" si="20"/>
        <v>3.2269402501847999</v>
      </c>
      <c r="BZ21" s="19">
        <f t="shared" si="20"/>
        <v>0</v>
      </c>
      <c r="CA21" s="19">
        <f t="shared" si="20"/>
        <v>0</v>
      </c>
      <c r="CB21" s="19">
        <f t="shared" si="20"/>
        <v>0</v>
      </c>
      <c r="CC21" s="19">
        <f t="shared" si="20"/>
        <v>0</v>
      </c>
      <c r="CD21" s="19">
        <f t="shared" si="20"/>
        <v>0</v>
      </c>
      <c r="CE21" s="19">
        <f t="shared" si="20"/>
        <v>0</v>
      </c>
      <c r="CF21" s="19">
        <f t="shared" si="20"/>
        <v>0</v>
      </c>
      <c r="CG21" s="19">
        <f t="shared" si="20"/>
        <v>0</v>
      </c>
      <c r="CH21" s="19">
        <f t="shared" si="20"/>
        <v>0</v>
      </c>
      <c r="CI21" s="18">
        <f t="shared" si="20"/>
        <v>0</v>
      </c>
      <c r="CJ21" s="19">
        <f t="shared" si="20"/>
        <v>0</v>
      </c>
      <c r="CK21" s="19">
        <f t="shared" si="20"/>
        <v>0</v>
      </c>
      <c r="CL21" s="19">
        <f t="shared" si="20"/>
        <v>0</v>
      </c>
      <c r="CM21" s="19">
        <f t="shared" si="20"/>
        <v>0</v>
      </c>
      <c r="CN21" s="19">
        <f>CN28</f>
        <v>0</v>
      </c>
      <c r="CO21" s="19">
        <f>CO28</f>
        <v>0</v>
      </c>
      <c r="CP21" s="19">
        <f>CP28</f>
        <v>0</v>
      </c>
      <c r="CQ21" s="19">
        <f t="shared" ref="CQ21:CV21" si="21">CQ28</f>
        <v>0</v>
      </c>
      <c r="CR21" s="19">
        <f t="shared" si="21"/>
        <v>0</v>
      </c>
      <c r="CS21" s="18">
        <f t="shared" si="21"/>
        <v>10.833601765243486</v>
      </c>
      <c r="CT21" s="19">
        <f t="shared" si="21"/>
        <v>0</v>
      </c>
      <c r="CU21" s="19">
        <f t="shared" si="21"/>
        <v>0</v>
      </c>
      <c r="CV21" s="19">
        <f t="shared" si="21"/>
        <v>0.63</v>
      </c>
      <c r="CW21" s="19">
        <f>CW28</f>
        <v>0</v>
      </c>
      <c r="CX21" s="19">
        <f>CX28</f>
        <v>0</v>
      </c>
      <c r="CY21" s="19">
        <f>CY28</f>
        <v>0</v>
      </c>
      <c r="CZ21" s="19">
        <f>CZ28</f>
        <v>0</v>
      </c>
      <c r="DA21" s="19">
        <f t="shared" ref="DA21:DG21" si="22">DA28</f>
        <v>0</v>
      </c>
      <c r="DB21" s="19">
        <f t="shared" si="22"/>
        <v>0</v>
      </c>
      <c r="DC21" s="19">
        <f t="shared" si="22"/>
        <v>0</v>
      </c>
      <c r="DD21" s="19">
        <f t="shared" si="22"/>
        <v>0</v>
      </c>
      <c r="DE21" s="19">
        <f t="shared" si="22"/>
        <v>0</v>
      </c>
      <c r="DF21" s="19">
        <f t="shared" si="22"/>
        <v>0</v>
      </c>
      <c r="DG21" s="19">
        <f t="shared" si="22"/>
        <v>0</v>
      </c>
      <c r="DH21" s="19">
        <f>DH28</f>
        <v>0</v>
      </c>
      <c r="DI21" s="19">
        <f>DI28</f>
        <v>0</v>
      </c>
      <c r="DJ21" s="19">
        <f>DJ28</f>
        <v>0</v>
      </c>
      <c r="DK21" s="19">
        <f t="shared" ref="DK21:EA21" si="23">DK28</f>
        <v>0</v>
      </c>
      <c r="DL21" s="19">
        <f t="shared" si="23"/>
        <v>0</v>
      </c>
      <c r="DM21" s="19">
        <f t="shared" si="23"/>
        <v>3.5374009447148289</v>
      </c>
      <c r="DN21" s="19">
        <f t="shared" si="23"/>
        <v>0</v>
      </c>
      <c r="DO21" s="19">
        <f t="shared" si="23"/>
        <v>0</v>
      </c>
      <c r="DP21" s="19">
        <f t="shared" si="23"/>
        <v>0</v>
      </c>
      <c r="DQ21" s="19">
        <f t="shared" si="23"/>
        <v>0</v>
      </c>
      <c r="DR21" s="19">
        <f t="shared" si="23"/>
        <v>0</v>
      </c>
      <c r="DS21" s="19">
        <f t="shared" si="23"/>
        <v>0</v>
      </c>
      <c r="DT21" s="19">
        <f t="shared" si="23"/>
        <v>0</v>
      </c>
      <c r="DU21" s="19">
        <f t="shared" si="23"/>
        <v>0</v>
      </c>
      <c r="DV21" s="18">
        <f t="shared" si="23"/>
        <v>0</v>
      </c>
      <c r="DW21" s="18">
        <f t="shared" si="23"/>
        <v>0</v>
      </c>
      <c r="DX21" s="19">
        <f t="shared" si="23"/>
        <v>0</v>
      </c>
      <c r="DY21" s="19">
        <f t="shared" si="23"/>
        <v>0</v>
      </c>
      <c r="DZ21" s="19">
        <f t="shared" si="23"/>
        <v>0</v>
      </c>
      <c r="EA21" s="19">
        <f t="shared" si="23"/>
        <v>0</v>
      </c>
      <c r="EB21" s="19">
        <f>EB28</f>
        <v>0</v>
      </c>
      <c r="EC21" s="19">
        <f>EC28</f>
        <v>0</v>
      </c>
      <c r="ED21" s="19">
        <f>ED28</f>
        <v>0</v>
      </c>
      <c r="EE21" s="19">
        <f>EE28</f>
        <v>0</v>
      </c>
      <c r="EF21" s="18">
        <f t="shared" ref="EF21:EO21" si="24">EF28</f>
        <v>0</v>
      </c>
      <c r="EG21" s="18">
        <f>EG28</f>
        <v>23.623752538543116</v>
      </c>
      <c r="EH21" s="19">
        <f t="shared" si="24"/>
        <v>0</v>
      </c>
      <c r="EI21" s="19">
        <f t="shared" si="24"/>
        <v>0</v>
      </c>
      <c r="EJ21" s="19">
        <f t="shared" si="24"/>
        <v>0</v>
      </c>
      <c r="EK21" s="19">
        <f t="shared" si="24"/>
        <v>0</v>
      </c>
      <c r="EL21" s="19">
        <f>EL28</f>
        <v>0</v>
      </c>
      <c r="EM21" s="19">
        <f>EM28</f>
        <v>0</v>
      </c>
      <c r="EN21" s="19">
        <f>EN28</f>
        <v>0</v>
      </c>
      <c r="EO21" s="19">
        <f t="shared" si="24"/>
        <v>0</v>
      </c>
      <c r="EP21" s="19"/>
    </row>
    <row r="22" spans="1:146" ht="31.5" x14ac:dyDescent="0.25">
      <c r="A22" s="20" t="s">
        <v>103</v>
      </c>
      <c r="B22" s="21" t="s">
        <v>104</v>
      </c>
      <c r="C22" s="17" t="s">
        <v>100</v>
      </c>
      <c r="D22" s="23">
        <v>0</v>
      </c>
      <c r="E22" s="18">
        <v>15.177000287760208</v>
      </c>
      <c r="F22" s="19">
        <f t="shared" ref="F22:K22" si="25">F57</f>
        <v>0</v>
      </c>
      <c r="G22" s="19">
        <f t="shared" si="25"/>
        <v>0</v>
      </c>
      <c r="H22" s="19">
        <f t="shared" si="25"/>
        <v>0</v>
      </c>
      <c r="I22" s="19">
        <f t="shared" si="25"/>
        <v>0</v>
      </c>
      <c r="J22" s="19">
        <f t="shared" si="25"/>
        <v>0</v>
      </c>
      <c r="K22" s="19">
        <f t="shared" si="25"/>
        <v>0</v>
      </c>
      <c r="L22" s="19">
        <f>L57</f>
        <v>0</v>
      </c>
      <c r="M22" s="19">
        <f>M57</f>
        <v>0</v>
      </c>
      <c r="N22" s="19">
        <f>N57</f>
        <v>0</v>
      </c>
      <c r="O22" s="19">
        <f t="shared" ref="O22:U22" si="26">O57</f>
        <v>0</v>
      </c>
      <c r="P22" s="19">
        <f t="shared" si="26"/>
        <v>0</v>
      </c>
      <c r="Q22" s="19">
        <f t="shared" si="26"/>
        <v>0</v>
      </c>
      <c r="R22" s="19">
        <f t="shared" si="26"/>
        <v>0</v>
      </c>
      <c r="S22" s="19">
        <f t="shared" si="26"/>
        <v>0</v>
      </c>
      <c r="T22" s="19">
        <f t="shared" si="26"/>
        <v>0</v>
      </c>
      <c r="U22" s="19">
        <f t="shared" si="26"/>
        <v>0</v>
      </c>
      <c r="V22" s="19">
        <f>V57</f>
        <v>0</v>
      </c>
      <c r="W22" s="19">
        <f>W57</f>
        <v>0</v>
      </c>
      <c r="X22" s="19">
        <f>X57</f>
        <v>0</v>
      </c>
      <c r="Y22" s="19">
        <f t="shared" ref="Y22:AE22" si="27">Y57</f>
        <v>0</v>
      </c>
      <c r="Z22" s="19">
        <f t="shared" si="27"/>
        <v>0</v>
      </c>
      <c r="AA22" s="19">
        <f t="shared" si="27"/>
        <v>0</v>
      </c>
      <c r="AB22" s="19">
        <f t="shared" si="27"/>
        <v>0</v>
      </c>
      <c r="AC22" s="19">
        <f t="shared" si="27"/>
        <v>0</v>
      </c>
      <c r="AD22" s="19">
        <f t="shared" si="27"/>
        <v>0</v>
      </c>
      <c r="AE22" s="19">
        <f t="shared" si="27"/>
        <v>0</v>
      </c>
      <c r="AF22" s="19">
        <f>AF57</f>
        <v>0</v>
      </c>
      <c r="AG22" s="19">
        <f>AG57</f>
        <v>0</v>
      </c>
      <c r="AH22" s="19">
        <f>AH57</f>
        <v>0</v>
      </c>
      <c r="AI22" s="19">
        <f t="shared" ref="AI22:AO22" si="28">AI57</f>
        <v>0</v>
      </c>
      <c r="AJ22" s="19">
        <f t="shared" si="28"/>
        <v>0</v>
      </c>
      <c r="AK22" s="19">
        <f t="shared" si="28"/>
        <v>4.6647527999999996</v>
      </c>
      <c r="AL22" s="19">
        <f t="shared" si="28"/>
        <v>0</v>
      </c>
      <c r="AM22" s="19">
        <f t="shared" si="28"/>
        <v>0</v>
      </c>
      <c r="AN22" s="19">
        <f t="shared" si="28"/>
        <v>0</v>
      </c>
      <c r="AO22" s="19">
        <f t="shared" si="28"/>
        <v>0</v>
      </c>
      <c r="AP22" s="19">
        <f>AP57</f>
        <v>40</v>
      </c>
      <c r="AQ22" s="19">
        <f>AQ57</f>
        <v>83</v>
      </c>
      <c r="AR22" s="19">
        <f>AR57</f>
        <v>0</v>
      </c>
      <c r="AS22" s="19">
        <f t="shared" ref="AS22:AY22" si="29">AS57</f>
        <v>0</v>
      </c>
      <c r="AT22" s="19">
        <f t="shared" si="29"/>
        <v>0</v>
      </c>
      <c r="AU22" s="19">
        <f>AU57</f>
        <v>0</v>
      </c>
      <c r="AV22" s="19">
        <f t="shared" si="29"/>
        <v>0</v>
      </c>
      <c r="AW22" s="19">
        <f t="shared" si="29"/>
        <v>0</v>
      </c>
      <c r="AX22" s="19">
        <f t="shared" si="29"/>
        <v>0</v>
      </c>
      <c r="AY22" s="19">
        <f t="shared" si="29"/>
        <v>0</v>
      </c>
      <c r="AZ22" s="19">
        <f>AZ57</f>
        <v>0</v>
      </c>
      <c r="BA22" s="19">
        <f>BA57</f>
        <v>0</v>
      </c>
      <c r="BB22" s="19">
        <f>BB57</f>
        <v>0</v>
      </c>
      <c r="BC22" s="19">
        <f t="shared" ref="BC22:BI22" si="30">BC57</f>
        <v>0</v>
      </c>
      <c r="BD22" s="19">
        <f t="shared" si="30"/>
        <v>0</v>
      </c>
      <c r="BE22" s="19">
        <f t="shared" si="30"/>
        <v>4.8839961815999997</v>
      </c>
      <c r="BF22" s="19">
        <f t="shared" si="30"/>
        <v>0</v>
      </c>
      <c r="BG22" s="19">
        <f t="shared" si="30"/>
        <v>0</v>
      </c>
      <c r="BH22" s="19">
        <f t="shared" si="30"/>
        <v>0</v>
      </c>
      <c r="BI22" s="19">
        <f t="shared" si="30"/>
        <v>0</v>
      </c>
      <c r="BJ22" s="19">
        <f>BJ57</f>
        <v>41</v>
      </c>
      <c r="BK22" s="19">
        <f>BK57</f>
        <v>84</v>
      </c>
      <c r="BL22" s="19">
        <f>BL57</f>
        <v>0</v>
      </c>
      <c r="BM22" s="19">
        <f t="shared" ref="BM22:BS22" si="31">BM57</f>
        <v>0</v>
      </c>
      <c r="BN22" s="19">
        <f t="shared" si="31"/>
        <v>0</v>
      </c>
      <c r="BO22" s="18">
        <f t="shared" si="31"/>
        <v>0</v>
      </c>
      <c r="BP22" s="19">
        <f t="shared" si="31"/>
        <v>0</v>
      </c>
      <c r="BQ22" s="19">
        <f t="shared" si="31"/>
        <v>0</v>
      </c>
      <c r="BR22" s="19">
        <f t="shared" si="31"/>
        <v>0</v>
      </c>
      <c r="BS22" s="19">
        <f t="shared" si="31"/>
        <v>0</v>
      </c>
      <c r="BT22" s="19">
        <f>BT57</f>
        <v>0</v>
      </c>
      <c r="BU22" s="19">
        <f>BU57</f>
        <v>0</v>
      </c>
      <c r="BV22" s="19">
        <f>BV57</f>
        <v>0</v>
      </c>
      <c r="BW22" s="19">
        <f t="shared" ref="BW22:CM22" si="32">BW57</f>
        <v>0</v>
      </c>
      <c r="BX22" s="19">
        <f t="shared" si="32"/>
        <v>0</v>
      </c>
      <c r="BY22" s="18">
        <f t="shared" si="32"/>
        <v>5.628251306160208</v>
      </c>
      <c r="BZ22" s="19">
        <f t="shared" si="32"/>
        <v>0</v>
      </c>
      <c r="CA22" s="19">
        <f t="shared" si="32"/>
        <v>0</v>
      </c>
      <c r="CB22" s="19">
        <f t="shared" si="32"/>
        <v>0</v>
      </c>
      <c r="CC22" s="19">
        <f t="shared" si="32"/>
        <v>0</v>
      </c>
      <c r="CD22" s="19">
        <f t="shared" si="32"/>
        <v>0</v>
      </c>
      <c r="CE22" s="19">
        <f t="shared" si="32"/>
        <v>0</v>
      </c>
      <c r="CF22" s="19">
        <f t="shared" si="32"/>
        <v>2</v>
      </c>
      <c r="CG22" s="19">
        <f t="shared" si="32"/>
        <v>0</v>
      </c>
      <c r="CH22" s="19">
        <f t="shared" si="32"/>
        <v>0</v>
      </c>
      <c r="CI22" s="19">
        <f t="shared" si="32"/>
        <v>0</v>
      </c>
      <c r="CJ22" s="19">
        <f t="shared" si="32"/>
        <v>0</v>
      </c>
      <c r="CK22" s="19">
        <f t="shared" si="32"/>
        <v>0</v>
      </c>
      <c r="CL22" s="19">
        <f t="shared" si="32"/>
        <v>0</v>
      </c>
      <c r="CM22" s="19">
        <f t="shared" si="32"/>
        <v>0</v>
      </c>
      <c r="CN22" s="19">
        <f>CN57</f>
        <v>0</v>
      </c>
      <c r="CO22" s="19">
        <f>CO57</f>
        <v>0</v>
      </c>
      <c r="CP22" s="19">
        <f>CP57</f>
        <v>0</v>
      </c>
      <c r="CQ22" s="19">
        <f t="shared" ref="CQ22:CV22" si="33">CQ57</f>
        <v>0</v>
      </c>
      <c r="CR22" s="19">
        <f t="shared" si="33"/>
        <v>0</v>
      </c>
      <c r="CS22" s="18">
        <f t="shared" si="33"/>
        <v>0</v>
      </c>
      <c r="CT22" s="19">
        <f t="shared" si="33"/>
        <v>0</v>
      </c>
      <c r="CU22" s="19">
        <f t="shared" si="33"/>
        <v>0</v>
      </c>
      <c r="CV22" s="19">
        <f t="shared" si="33"/>
        <v>0</v>
      </c>
      <c r="CW22" s="19">
        <f>CW57</f>
        <v>0</v>
      </c>
      <c r="CX22" s="19">
        <f>CX57</f>
        <v>0</v>
      </c>
      <c r="CY22" s="19">
        <f>CY57</f>
        <v>0</v>
      </c>
      <c r="CZ22" s="19">
        <f>CZ57</f>
        <v>0</v>
      </c>
      <c r="DA22" s="19">
        <f t="shared" ref="DA22:DG22" si="34">DA57</f>
        <v>0</v>
      </c>
      <c r="DB22" s="19">
        <f t="shared" si="34"/>
        <v>0</v>
      </c>
      <c r="DC22" s="18">
        <f t="shared" si="34"/>
        <v>0</v>
      </c>
      <c r="DD22" s="19">
        <f t="shared" si="34"/>
        <v>0</v>
      </c>
      <c r="DE22" s="19">
        <f t="shared" si="34"/>
        <v>0</v>
      </c>
      <c r="DF22" s="19">
        <f t="shared" si="34"/>
        <v>0</v>
      </c>
      <c r="DG22" s="19">
        <f t="shared" si="34"/>
        <v>0</v>
      </c>
      <c r="DH22" s="19">
        <f>DH57</f>
        <v>0</v>
      </c>
      <c r="DI22" s="19">
        <f>DI57</f>
        <v>0</v>
      </c>
      <c r="DJ22" s="19">
        <f>DJ57</f>
        <v>0</v>
      </c>
      <c r="DK22" s="19">
        <f t="shared" ref="DK22:EA22" si="35">DK57</f>
        <v>0</v>
      </c>
      <c r="DL22" s="19">
        <f t="shared" si="35"/>
        <v>0</v>
      </c>
      <c r="DM22" s="18">
        <f t="shared" si="35"/>
        <v>0</v>
      </c>
      <c r="DN22" s="19">
        <f t="shared" si="35"/>
        <v>0</v>
      </c>
      <c r="DO22" s="19">
        <f t="shared" si="35"/>
        <v>0</v>
      </c>
      <c r="DP22" s="19">
        <f t="shared" si="35"/>
        <v>0</v>
      </c>
      <c r="DQ22" s="19">
        <f t="shared" si="35"/>
        <v>0</v>
      </c>
      <c r="DR22" s="19">
        <f t="shared" si="35"/>
        <v>0</v>
      </c>
      <c r="DS22" s="19">
        <f t="shared" si="35"/>
        <v>0</v>
      </c>
      <c r="DT22" s="19">
        <f t="shared" si="35"/>
        <v>0</v>
      </c>
      <c r="DU22" s="19">
        <f t="shared" si="35"/>
        <v>0</v>
      </c>
      <c r="DV22" s="19">
        <f t="shared" si="35"/>
        <v>0</v>
      </c>
      <c r="DW22" s="18">
        <f t="shared" si="35"/>
        <v>0</v>
      </c>
      <c r="DX22" s="19">
        <f t="shared" si="35"/>
        <v>0</v>
      </c>
      <c r="DY22" s="19">
        <f t="shared" si="35"/>
        <v>0</v>
      </c>
      <c r="DZ22" s="19">
        <f t="shared" si="35"/>
        <v>0</v>
      </c>
      <c r="EA22" s="19">
        <f t="shared" si="35"/>
        <v>0</v>
      </c>
      <c r="EB22" s="19">
        <f>EB57</f>
        <v>0</v>
      </c>
      <c r="EC22" s="19">
        <f>EC57</f>
        <v>10</v>
      </c>
      <c r="ED22" s="19">
        <f>ED57</f>
        <v>2</v>
      </c>
      <c r="EE22" s="19">
        <f>EE57</f>
        <v>0</v>
      </c>
      <c r="EF22" s="19">
        <f t="shared" ref="EF22:EO22" si="36">EF57</f>
        <v>0</v>
      </c>
      <c r="EG22" s="18">
        <f>EG57</f>
        <v>15.177000287760208</v>
      </c>
      <c r="EH22" s="19">
        <f t="shared" si="36"/>
        <v>0</v>
      </c>
      <c r="EI22" s="19">
        <f t="shared" si="36"/>
        <v>0</v>
      </c>
      <c r="EJ22" s="19">
        <f t="shared" si="36"/>
        <v>0</v>
      </c>
      <c r="EK22" s="19">
        <f t="shared" si="36"/>
        <v>0</v>
      </c>
      <c r="EL22" s="19">
        <f>EL57</f>
        <v>81</v>
      </c>
      <c r="EM22" s="19">
        <f>EM57</f>
        <v>167</v>
      </c>
      <c r="EN22" s="19">
        <f>EN57</f>
        <v>2</v>
      </c>
      <c r="EO22" s="19">
        <f t="shared" si="36"/>
        <v>0</v>
      </c>
      <c r="EP22" s="19"/>
    </row>
    <row r="23" spans="1:146" ht="78.75" x14ac:dyDescent="0.25">
      <c r="A23" s="20" t="s">
        <v>105</v>
      </c>
      <c r="B23" s="21" t="s">
        <v>106</v>
      </c>
      <c r="C23" s="17" t="s">
        <v>100</v>
      </c>
      <c r="D23" s="19">
        <f t="shared" ref="D23:K23" si="37">D81</f>
        <v>0</v>
      </c>
      <c r="E23" s="19">
        <f t="shared" si="37"/>
        <v>0</v>
      </c>
      <c r="F23" s="19">
        <f t="shared" si="37"/>
        <v>0</v>
      </c>
      <c r="G23" s="19">
        <f t="shared" si="37"/>
        <v>0</v>
      </c>
      <c r="H23" s="19">
        <f t="shared" si="37"/>
        <v>0</v>
      </c>
      <c r="I23" s="19">
        <f t="shared" si="37"/>
        <v>0</v>
      </c>
      <c r="J23" s="19">
        <f t="shared" si="37"/>
        <v>0</v>
      </c>
      <c r="K23" s="19">
        <f t="shared" si="37"/>
        <v>0</v>
      </c>
      <c r="L23" s="19">
        <f>L81</f>
        <v>0</v>
      </c>
      <c r="M23" s="19">
        <f>M81</f>
        <v>0</v>
      </c>
      <c r="N23" s="19">
        <f>N81</f>
        <v>0</v>
      </c>
      <c r="O23" s="19">
        <f t="shared" ref="O23:U23" si="38">O81</f>
        <v>0</v>
      </c>
      <c r="P23" s="19">
        <f t="shared" si="38"/>
        <v>0</v>
      </c>
      <c r="Q23" s="19">
        <f t="shared" si="38"/>
        <v>0</v>
      </c>
      <c r="R23" s="19">
        <f t="shared" si="38"/>
        <v>0</v>
      </c>
      <c r="S23" s="19">
        <f t="shared" si="38"/>
        <v>0</v>
      </c>
      <c r="T23" s="19">
        <f t="shared" si="38"/>
        <v>0</v>
      </c>
      <c r="U23" s="19">
        <f t="shared" si="38"/>
        <v>0</v>
      </c>
      <c r="V23" s="19">
        <f>V81</f>
        <v>0</v>
      </c>
      <c r="W23" s="19">
        <f>W81</f>
        <v>0</v>
      </c>
      <c r="X23" s="19">
        <f>X81</f>
        <v>0</v>
      </c>
      <c r="Y23" s="19">
        <f t="shared" ref="Y23:AE23" si="39">Y81</f>
        <v>0</v>
      </c>
      <c r="Z23" s="19">
        <f t="shared" si="39"/>
        <v>0</v>
      </c>
      <c r="AA23" s="19">
        <f t="shared" si="39"/>
        <v>0</v>
      </c>
      <c r="AB23" s="19">
        <f t="shared" si="39"/>
        <v>0</v>
      </c>
      <c r="AC23" s="19">
        <f t="shared" si="39"/>
        <v>0</v>
      </c>
      <c r="AD23" s="19">
        <f t="shared" si="39"/>
        <v>0</v>
      </c>
      <c r="AE23" s="19">
        <f t="shared" si="39"/>
        <v>0</v>
      </c>
      <c r="AF23" s="19">
        <f>AF81</f>
        <v>0</v>
      </c>
      <c r="AG23" s="19">
        <f>AG81</f>
        <v>0</v>
      </c>
      <c r="AH23" s="19">
        <f>AH81</f>
        <v>0</v>
      </c>
      <c r="AI23" s="19">
        <f t="shared" ref="AI23:AO23" si="40">AI81</f>
        <v>0</v>
      </c>
      <c r="AJ23" s="19">
        <f t="shared" si="40"/>
        <v>0</v>
      </c>
      <c r="AK23" s="19">
        <f t="shared" si="40"/>
        <v>0</v>
      </c>
      <c r="AL23" s="19">
        <f t="shared" si="40"/>
        <v>0</v>
      </c>
      <c r="AM23" s="19">
        <f t="shared" si="40"/>
        <v>0</v>
      </c>
      <c r="AN23" s="19">
        <f t="shared" si="40"/>
        <v>0</v>
      </c>
      <c r="AO23" s="19">
        <f t="shared" si="40"/>
        <v>0</v>
      </c>
      <c r="AP23" s="19">
        <f>AP81</f>
        <v>0</v>
      </c>
      <c r="AQ23" s="19">
        <f>AQ81</f>
        <v>0</v>
      </c>
      <c r="AR23" s="19">
        <f>AR81</f>
        <v>0</v>
      </c>
      <c r="AS23" s="19">
        <f t="shared" ref="AS23:AY23" si="41">AS81</f>
        <v>0</v>
      </c>
      <c r="AT23" s="19">
        <f t="shared" si="41"/>
        <v>0</v>
      </c>
      <c r="AU23" s="19">
        <f t="shared" si="41"/>
        <v>0</v>
      </c>
      <c r="AV23" s="19">
        <f t="shared" si="41"/>
        <v>0</v>
      </c>
      <c r="AW23" s="19">
        <f t="shared" si="41"/>
        <v>0</v>
      </c>
      <c r="AX23" s="19">
        <f t="shared" si="41"/>
        <v>0</v>
      </c>
      <c r="AY23" s="19">
        <f t="shared" si="41"/>
        <v>0</v>
      </c>
      <c r="AZ23" s="19">
        <f>AZ81</f>
        <v>0</v>
      </c>
      <c r="BA23" s="19">
        <f>BA81</f>
        <v>0</v>
      </c>
      <c r="BB23" s="19">
        <f>BB81</f>
        <v>0</v>
      </c>
      <c r="BC23" s="19">
        <f t="shared" ref="BC23:BI23" si="42">BC81</f>
        <v>0</v>
      </c>
      <c r="BD23" s="19">
        <f t="shared" si="42"/>
        <v>0</v>
      </c>
      <c r="BE23" s="19">
        <f t="shared" si="42"/>
        <v>0</v>
      </c>
      <c r="BF23" s="19">
        <f t="shared" si="42"/>
        <v>0</v>
      </c>
      <c r="BG23" s="19">
        <f t="shared" si="42"/>
        <v>0</v>
      </c>
      <c r="BH23" s="19">
        <f t="shared" si="42"/>
        <v>0</v>
      </c>
      <c r="BI23" s="19">
        <f t="shared" si="42"/>
        <v>0</v>
      </c>
      <c r="BJ23" s="19">
        <f>BJ81</f>
        <v>0</v>
      </c>
      <c r="BK23" s="19">
        <f>BK81</f>
        <v>0</v>
      </c>
      <c r="BL23" s="19">
        <f>BL81</f>
        <v>0</v>
      </c>
      <c r="BM23" s="19">
        <f t="shared" ref="BM23:BS23" si="43">BM81</f>
        <v>0</v>
      </c>
      <c r="BN23" s="19">
        <f t="shared" si="43"/>
        <v>0</v>
      </c>
      <c r="BO23" s="19">
        <f t="shared" si="43"/>
        <v>0</v>
      </c>
      <c r="BP23" s="19">
        <f t="shared" si="43"/>
        <v>0</v>
      </c>
      <c r="BQ23" s="19">
        <f t="shared" si="43"/>
        <v>0</v>
      </c>
      <c r="BR23" s="19">
        <f t="shared" si="43"/>
        <v>0</v>
      </c>
      <c r="BS23" s="19">
        <f t="shared" si="43"/>
        <v>0</v>
      </c>
      <c r="BT23" s="19">
        <f t="shared" ref="BT23:CP23" si="44">BT81</f>
        <v>0</v>
      </c>
      <c r="BU23" s="19">
        <f t="shared" si="44"/>
        <v>0</v>
      </c>
      <c r="BV23" s="19">
        <f t="shared" si="44"/>
        <v>0</v>
      </c>
      <c r="BW23" s="19">
        <f t="shared" si="44"/>
        <v>0</v>
      </c>
      <c r="BX23" s="19">
        <f t="shared" si="44"/>
        <v>0</v>
      </c>
      <c r="BY23" s="19">
        <f t="shared" si="44"/>
        <v>0</v>
      </c>
      <c r="BZ23" s="19">
        <f t="shared" si="44"/>
        <v>0</v>
      </c>
      <c r="CA23" s="19">
        <f t="shared" si="44"/>
        <v>0</v>
      </c>
      <c r="CB23" s="19">
        <f t="shared" si="44"/>
        <v>0</v>
      </c>
      <c r="CC23" s="19">
        <f t="shared" si="44"/>
        <v>0</v>
      </c>
      <c r="CD23" s="19">
        <f t="shared" si="44"/>
        <v>0</v>
      </c>
      <c r="CE23" s="19">
        <f t="shared" si="44"/>
        <v>0</v>
      </c>
      <c r="CF23" s="19">
        <f t="shared" si="44"/>
        <v>0</v>
      </c>
      <c r="CG23" s="19">
        <f t="shared" si="44"/>
        <v>0</v>
      </c>
      <c r="CH23" s="19">
        <f t="shared" si="44"/>
        <v>0</v>
      </c>
      <c r="CI23" s="19">
        <f t="shared" si="44"/>
        <v>0</v>
      </c>
      <c r="CJ23" s="19">
        <f t="shared" si="44"/>
        <v>0</v>
      </c>
      <c r="CK23" s="19">
        <f t="shared" si="44"/>
        <v>0</v>
      </c>
      <c r="CL23" s="19">
        <f t="shared" si="44"/>
        <v>0</v>
      </c>
      <c r="CM23" s="19">
        <f t="shared" si="44"/>
        <v>0</v>
      </c>
      <c r="CN23" s="19">
        <f t="shared" si="44"/>
        <v>0</v>
      </c>
      <c r="CO23" s="19">
        <f t="shared" si="44"/>
        <v>0</v>
      </c>
      <c r="CP23" s="19">
        <f t="shared" si="44"/>
        <v>0</v>
      </c>
      <c r="CQ23" s="19">
        <f t="shared" ref="CQ23:CV23" si="45">CQ81</f>
        <v>0</v>
      </c>
      <c r="CR23" s="19">
        <f t="shared" si="45"/>
        <v>0</v>
      </c>
      <c r="CS23" s="19">
        <f t="shared" si="45"/>
        <v>0</v>
      </c>
      <c r="CT23" s="19">
        <f t="shared" si="45"/>
        <v>0</v>
      </c>
      <c r="CU23" s="19">
        <f t="shared" si="45"/>
        <v>0</v>
      </c>
      <c r="CV23" s="19">
        <f t="shared" si="45"/>
        <v>0</v>
      </c>
      <c r="CW23" s="19">
        <f>CW81</f>
        <v>0</v>
      </c>
      <c r="CX23" s="19">
        <f>CX81</f>
        <v>0</v>
      </c>
      <c r="CY23" s="19">
        <f>CY81</f>
        <v>0</v>
      </c>
      <c r="CZ23" s="19">
        <f>CZ81</f>
        <v>0</v>
      </c>
      <c r="DA23" s="19">
        <f t="shared" ref="DA23:DG23" si="46">DA81</f>
        <v>0</v>
      </c>
      <c r="DB23" s="19">
        <f t="shared" si="46"/>
        <v>0</v>
      </c>
      <c r="DC23" s="19">
        <f t="shared" si="46"/>
        <v>0</v>
      </c>
      <c r="DD23" s="19">
        <f t="shared" si="46"/>
        <v>0</v>
      </c>
      <c r="DE23" s="19">
        <f t="shared" si="46"/>
        <v>0</v>
      </c>
      <c r="DF23" s="19">
        <f t="shared" si="46"/>
        <v>0</v>
      </c>
      <c r="DG23" s="19">
        <f t="shared" si="46"/>
        <v>0</v>
      </c>
      <c r="DH23" s="19">
        <f>DH81</f>
        <v>0</v>
      </c>
      <c r="DI23" s="19">
        <f>DI81</f>
        <v>0</v>
      </c>
      <c r="DJ23" s="19">
        <f>DJ81</f>
        <v>0</v>
      </c>
      <c r="DK23" s="19">
        <f t="shared" ref="DK23:EA23" si="47">DK81</f>
        <v>0</v>
      </c>
      <c r="DL23" s="19">
        <f t="shared" si="47"/>
        <v>0</v>
      </c>
      <c r="DM23" s="19">
        <f t="shared" si="47"/>
        <v>0</v>
      </c>
      <c r="DN23" s="19">
        <f t="shared" si="47"/>
        <v>0</v>
      </c>
      <c r="DO23" s="19">
        <f t="shared" si="47"/>
        <v>0</v>
      </c>
      <c r="DP23" s="19">
        <f t="shared" si="47"/>
        <v>0</v>
      </c>
      <c r="DQ23" s="19">
        <f t="shared" si="47"/>
        <v>0</v>
      </c>
      <c r="DR23" s="19">
        <f t="shared" si="47"/>
        <v>0</v>
      </c>
      <c r="DS23" s="19">
        <f t="shared" si="47"/>
        <v>0</v>
      </c>
      <c r="DT23" s="19">
        <f t="shared" si="47"/>
        <v>0</v>
      </c>
      <c r="DU23" s="19">
        <f t="shared" si="47"/>
        <v>0</v>
      </c>
      <c r="DV23" s="19">
        <f t="shared" si="47"/>
        <v>0</v>
      </c>
      <c r="DW23" s="19">
        <f t="shared" si="47"/>
        <v>0</v>
      </c>
      <c r="DX23" s="19">
        <f t="shared" si="47"/>
        <v>0</v>
      </c>
      <c r="DY23" s="19">
        <f t="shared" si="47"/>
        <v>0</v>
      </c>
      <c r="DZ23" s="19">
        <f t="shared" si="47"/>
        <v>0</v>
      </c>
      <c r="EA23" s="19">
        <f t="shared" si="47"/>
        <v>0</v>
      </c>
      <c r="EB23" s="19">
        <f>EB81</f>
        <v>0</v>
      </c>
      <c r="EC23" s="19">
        <f>EC81</f>
        <v>0</v>
      </c>
      <c r="ED23" s="19">
        <f>ED81</f>
        <v>0</v>
      </c>
      <c r="EE23" s="19">
        <f>EE81</f>
        <v>0</v>
      </c>
      <c r="EF23" s="19">
        <f t="shared" ref="EF23:EO23" si="48">EF81</f>
        <v>0</v>
      </c>
      <c r="EG23" s="19">
        <f t="shared" si="48"/>
        <v>0</v>
      </c>
      <c r="EH23" s="19">
        <f t="shared" si="48"/>
        <v>0</v>
      </c>
      <c r="EI23" s="19">
        <f t="shared" si="48"/>
        <v>0</v>
      </c>
      <c r="EJ23" s="19">
        <f t="shared" si="48"/>
        <v>0</v>
      </c>
      <c r="EK23" s="19">
        <f t="shared" si="48"/>
        <v>0</v>
      </c>
      <c r="EL23" s="19">
        <f>EL81</f>
        <v>0</v>
      </c>
      <c r="EM23" s="19">
        <f>EM81</f>
        <v>0</v>
      </c>
      <c r="EN23" s="19">
        <f>EN81</f>
        <v>0</v>
      </c>
      <c r="EO23" s="19">
        <f t="shared" si="48"/>
        <v>0</v>
      </c>
      <c r="EP23" s="19"/>
    </row>
    <row r="24" spans="1:146" ht="47.25" x14ac:dyDescent="0.25">
      <c r="A24" s="20" t="s">
        <v>107</v>
      </c>
      <c r="B24" s="21" t="s">
        <v>108</v>
      </c>
      <c r="C24" s="17" t="s">
        <v>100</v>
      </c>
      <c r="D24" s="19">
        <f t="shared" ref="D24:BO26" si="49">D84</f>
        <v>0</v>
      </c>
      <c r="E24" s="19">
        <f t="shared" si="49"/>
        <v>0</v>
      </c>
      <c r="F24" s="19">
        <f t="shared" si="49"/>
        <v>0</v>
      </c>
      <c r="G24" s="19">
        <f t="shared" si="49"/>
        <v>0</v>
      </c>
      <c r="H24" s="19">
        <f t="shared" si="49"/>
        <v>0</v>
      </c>
      <c r="I24" s="19">
        <f t="shared" si="49"/>
        <v>0</v>
      </c>
      <c r="J24" s="19">
        <f t="shared" si="49"/>
        <v>0</v>
      </c>
      <c r="K24" s="19">
        <f t="shared" si="49"/>
        <v>0</v>
      </c>
      <c r="L24" s="19">
        <f t="shared" si="49"/>
        <v>0</v>
      </c>
      <c r="M24" s="19">
        <f t="shared" si="49"/>
        <v>0</v>
      </c>
      <c r="N24" s="19">
        <f t="shared" si="49"/>
        <v>0</v>
      </c>
      <c r="O24" s="19">
        <f t="shared" si="49"/>
        <v>0</v>
      </c>
      <c r="P24" s="19">
        <f t="shared" si="49"/>
        <v>0</v>
      </c>
      <c r="Q24" s="19">
        <f t="shared" si="49"/>
        <v>0</v>
      </c>
      <c r="R24" s="19">
        <f t="shared" si="49"/>
        <v>0</v>
      </c>
      <c r="S24" s="19">
        <f t="shared" si="49"/>
        <v>0</v>
      </c>
      <c r="T24" s="19">
        <f t="shared" si="49"/>
        <v>0</v>
      </c>
      <c r="U24" s="19">
        <f t="shared" si="49"/>
        <v>0</v>
      </c>
      <c r="V24" s="19">
        <f t="shared" si="49"/>
        <v>0</v>
      </c>
      <c r="W24" s="19">
        <f t="shared" si="49"/>
        <v>0</v>
      </c>
      <c r="X24" s="19">
        <f t="shared" si="49"/>
        <v>0</v>
      </c>
      <c r="Y24" s="19">
        <f t="shared" si="49"/>
        <v>0</v>
      </c>
      <c r="Z24" s="19">
        <f t="shared" si="49"/>
        <v>0</v>
      </c>
      <c r="AA24" s="19">
        <f t="shared" si="49"/>
        <v>0</v>
      </c>
      <c r="AB24" s="19">
        <f t="shared" si="49"/>
        <v>0</v>
      </c>
      <c r="AC24" s="19">
        <f t="shared" si="49"/>
        <v>0</v>
      </c>
      <c r="AD24" s="19">
        <f t="shared" si="49"/>
        <v>0</v>
      </c>
      <c r="AE24" s="19">
        <f t="shared" si="49"/>
        <v>0</v>
      </c>
      <c r="AF24" s="19">
        <f t="shared" si="49"/>
        <v>0</v>
      </c>
      <c r="AG24" s="19">
        <f t="shared" si="49"/>
        <v>0</v>
      </c>
      <c r="AH24" s="19">
        <f t="shared" si="49"/>
        <v>0</v>
      </c>
      <c r="AI24" s="19">
        <f t="shared" si="49"/>
        <v>0</v>
      </c>
      <c r="AJ24" s="19">
        <f t="shared" si="49"/>
        <v>0</v>
      </c>
      <c r="AK24" s="19">
        <f t="shared" si="49"/>
        <v>0</v>
      </c>
      <c r="AL24" s="19">
        <f t="shared" si="49"/>
        <v>0</v>
      </c>
      <c r="AM24" s="19">
        <f t="shared" si="49"/>
        <v>0</v>
      </c>
      <c r="AN24" s="19">
        <f t="shared" si="49"/>
        <v>0</v>
      </c>
      <c r="AO24" s="19">
        <f t="shared" si="49"/>
        <v>0</v>
      </c>
      <c r="AP24" s="19">
        <f t="shared" si="49"/>
        <v>0</v>
      </c>
      <c r="AQ24" s="19">
        <f t="shared" si="49"/>
        <v>0</v>
      </c>
      <c r="AR24" s="19">
        <f t="shared" si="49"/>
        <v>0</v>
      </c>
      <c r="AS24" s="19">
        <f t="shared" si="49"/>
        <v>0</v>
      </c>
      <c r="AT24" s="19">
        <f t="shared" si="49"/>
        <v>0</v>
      </c>
      <c r="AU24" s="19">
        <f t="shared" si="49"/>
        <v>0</v>
      </c>
      <c r="AV24" s="19">
        <f t="shared" si="49"/>
        <v>0</v>
      </c>
      <c r="AW24" s="19">
        <f t="shared" si="49"/>
        <v>0</v>
      </c>
      <c r="AX24" s="19">
        <f t="shared" si="49"/>
        <v>0</v>
      </c>
      <c r="AY24" s="19">
        <f t="shared" si="49"/>
        <v>0</v>
      </c>
      <c r="AZ24" s="19">
        <f t="shared" si="49"/>
        <v>0</v>
      </c>
      <c r="BA24" s="19">
        <f t="shared" si="49"/>
        <v>0</v>
      </c>
      <c r="BB24" s="19">
        <f t="shared" si="49"/>
        <v>0</v>
      </c>
      <c r="BC24" s="19">
        <f t="shared" si="49"/>
        <v>0</v>
      </c>
      <c r="BD24" s="19">
        <f t="shared" si="49"/>
        <v>0</v>
      </c>
      <c r="BE24" s="19">
        <f t="shared" si="49"/>
        <v>0</v>
      </c>
      <c r="BF24" s="19">
        <f t="shared" si="49"/>
        <v>0</v>
      </c>
      <c r="BG24" s="19">
        <f t="shared" si="49"/>
        <v>0</v>
      </c>
      <c r="BH24" s="19">
        <f t="shared" si="49"/>
        <v>0</v>
      </c>
      <c r="BI24" s="19">
        <f t="shared" si="49"/>
        <v>0</v>
      </c>
      <c r="BJ24" s="19">
        <f t="shared" si="49"/>
        <v>0</v>
      </c>
      <c r="BK24" s="19">
        <f t="shared" si="49"/>
        <v>0</v>
      </c>
      <c r="BL24" s="19">
        <f t="shared" si="49"/>
        <v>0</v>
      </c>
      <c r="BM24" s="19">
        <f t="shared" si="49"/>
        <v>0</v>
      </c>
      <c r="BN24" s="19">
        <f t="shared" si="49"/>
        <v>0</v>
      </c>
      <c r="BO24" s="19">
        <f t="shared" si="49"/>
        <v>0</v>
      </c>
      <c r="BP24" s="19">
        <f t="shared" ref="BP24:CU24" si="50">BP84</f>
        <v>0</v>
      </c>
      <c r="BQ24" s="19">
        <f t="shared" si="50"/>
        <v>0</v>
      </c>
      <c r="BR24" s="19">
        <f t="shared" si="50"/>
        <v>0</v>
      </c>
      <c r="BS24" s="19">
        <f t="shared" si="50"/>
        <v>0</v>
      </c>
      <c r="BT24" s="19">
        <f t="shared" si="50"/>
        <v>0</v>
      </c>
      <c r="BU24" s="19">
        <f t="shared" si="50"/>
        <v>0</v>
      </c>
      <c r="BV24" s="19">
        <f t="shared" si="50"/>
        <v>0</v>
      </c>
      <c r="BW24" s="19">
        <f t="shared" si="50"/>
        <v>0</v>
      </c>
      <c r="BX24" s="19">
        <f t="shared" si="50"/>
        <v>0</v>
      </c>
      <c r="BY24" s="19">
        <f t="shared" si="50"/>
        <v>0</v>
      </c>
      <c r="BZ24" s="19">
        <f t="shared" si="50"/>
        <v>0</v>
      </c>
      <c r="CA24" s="19">
        <f t="shared" si="50"/>
        <v>0</v>
      </c>
      <c r="CB24" s="19">
        <f t="shared" si="50"/>
        <v>0</v>
      </c>
      <c r="CC24" s="19">
        <f t="shared" si="50"/>
        <v>0</v>
      </c>
      <c r="CD24" s="19">
        <f t="shared" si="50"/>
        <v>0</v>
      </c>
      <c r="CE24" s="19">
        <f t="shared" si="50"/>
        <v>0</v>
      </c>
      <c r="CF24" s="19">
        <f t="shared" si="50"/>
        <v>0</v>
      </c>
      <c r="CG24" s="19">
        <f t="shared" si="50"/>
        <v>0</v>
      </c>
      <c r="CH24" s="19">
        <f t="shared" si="50"/>
        <v>0</v>
      </c>
      <c r="CI24" s="19">
        <f t="shared" si="50"/>
        <v>0</v>
      </c>
      <c r="CJ24" s="19">
        <f t="shared" si="50"/>
        <v>0</v>
      </c>
      <c r="CK24" s="19">
        <f t="shared" si="50"/>
        <v>0</v>
      </c>
      <c r="CL24" s="19">
        <f t="shared" si="50"/>
        <v>0</v>
      </c>
      <c r="CM24" s="19">
        <f t="shared" si="50"/>
        <v>0</v>
      </c>
      <c r="CN24" s="19">
        <f t="shared" si="50"/>
        <v>0</v>
      </c>
      <c r="CO24" s="19">
        <f t="shared" si="50"/>
        <v>0</v>
      </c>
      <c r="CP24" s="19">
        <f t="shared" si="50"/>
        <v>0</v>
      </c>
      <c r="CQ24" s="19">
        <f t="shared" si="50"/>
        <v>0</v>
      </c>
      <c r="CR24" s="19">
        <f t="shared" si="50"/>
        <v>0</v>
      </c>
      <c r="CS24" s="19">
        <f t="shared" si="50"/>
        <v>0</v>
      </c>
      <c r="CT24" s="19">
        <f t="shared" si="50"/>
        <v>0</v>
      </c>
      <c r="CU24" s="19">
        <f t="shared" si="50"/>
        <v>0</v>
      </c>
      <c r="CV24" s="19">
        <f t="shared" ref="CV24:EA24" si="51">CV84</f>
        <v>0</v>
      </c>
      <c r="CW24" s="19">
        <f t="shared" si="51"/>
        <v>0</v>
      </c>
      <c r="CX24" s="19">
        <f t="shared" si="51"/>
        <v>0</v>
      </c>
      <c r="CY24" s="19">
        <f t="shared" si="51"/>
        <v>0</v>
      </c>
      <c r="CZ24" s="19">
        <f t="shared" si="51"/>
        <v>0</v>
      </c>
      <c r="DA24" s="19">
        <f t="shared" si="51"/>
        <v>0</v>
      </c>
      <c r="DB24" s="19">
        <f t="shared" si="51"/>
        <v>0</v>
      </c>
      <c r="DC24" s="19">
        <f t="shared" si="51"/>
        <v>0</v>
      </c>
      <c r="DD24" s="19">
        <f t="shared" si="51"/>
        <v>0</v>
      </c>
      <c r="DE24" s="19">
        <f t="shared" si="51"/>
        <v>0</v>
      </c>
      <c r="DF24" s="19">
        <f t="shared" si="51"/>
        <v>0</v>
      </c>
      <c r="DG24" s="19">
        <f t="shared" si="51"/>
        <v>0</v>
      </c>
      <c r="DH24" s="19">
        <f t="shared" si="51"/>
        <v>0</v>
      </c>
      <c r="DI24" s="19">
        <f t="shared" si="51"/>
        <v>0</v>
      </c>
      <c r="DJ24" s="19">
        <f t="shared" si="51"/>
        <v>0</v>
      </c>
      <c r="DK24" s="19">
        <f t="shared" si="51"/>
        <v>0</v>
      </c>
      <c r="DL24" s="19">
        <f t="shared" si="51"/>
        <v>0</v>
      </c>
      <c r="DM24" s="19">
        <f t="shared" si="51"/>
        <v>0</v>
      </c>
      <c r="DN24" s="19">
        <f t="shared" si="51"/>
        <v>0</v>
      </c>
      <c r="DO24" s="19">
        <f t="shared" si="51"/>
        <v>0</v>
      </c>
      <c r="DP24" s="19">
        <f t="shared" si="51"/>
        <v>0</v>
      </c>
      <c r="DQ24" s="19">
        <f t="shared" si="51"/>
        <v>0</v>
      </c>
      <c r="DR24" s="19">
        <f t="shared" si="51"/>
        <v>0</v>
      </c>
      <c r="DS24" s="19">
        <f t="shared" si="51"/>
        <v>0</v>
      </c>
      <c r="DT24" s="19">
        <f t="shared" si="51"/>
        <v>0</v>
      </c>
      <c r="DU24" s="19">
        <f t="shared" si="51"/>
        <v>0</v>
      </c>
      <c r="DV24" s="19">
        <f t="shared" si="51"/>
        <v>0</v>
      </c>
      <c r="DW24" s="19">
        <f t="shared" si="51"/>
        <v>0</v>
      </c>
      <c r="DX24" s="19">
        <f t="shared" si="51"/>
        <v>0</v>
      </c>
      <c r="DY24" s="19">
        <f t="shared" si="51"/>
        <v>0</v>
      </c>
      <c r="DZ24" s="19">
        <f t="shared" si="51"/>
        <v>0</v>
      </c>
      <c r="EA24" s="19">
        <f t="shared" si="51"/>
        <v>0</v>
      </c>
      <c r="EB24" s="19">
        <f t="shared" ref="EB24:EO26" si="52">EB84</f>
        <v>0</v>
      </c>
      <c r="EC24" s="19">
        <f t="shared" si="52"/>
        <v>0</v>
      </c>
      <c r="ED24" s="19">
        <f t="shared" si="52"/>
        <v>0</v>
      </c>
      <c r="EE24" s="19">
        <f t="shared" si="52"/>
        <v>0</v>
      </c>
      <c r="EF24" s="19">
        <f t="shared" si="52"/>
        <v>0</v>
      </c>
      <c r="EG24" s="19">
        <f t="shared" si="52"/>
        <v>0</v>
      </c>
      <c r="EH24" s="19">
        <f t="shared" si="52"/>
        <v>0</v>
      </c>
      <c r="EI24" s="19">
        <f t="shared" si="52"/>
        <v>0</v>
      </c>
      <c r="EJ24" s="19">
        <f t="shared" si="52"/>
        <v>0</v>
      </c>
      <c r="EK24" s="19">
        <f t="shared" si="52"/>
        <v>0</v>
      </c>
      <c r="EL24" s="19">
        <f t="shared" si="52"/>
        <v>0</v>
      </c>
      <c r="EM24" s="19">
        <f t="shared" si="52"/>
        <v>0</v>
      </c>
      <c r="EN24" s="19">
        <f t="shared" si="52"/>
        <v>0</v>
      </c>
      <c r="EO24" s="19">
        <f t="shared" si="52"/>
        <v>0</v>
      </c>
      <c r="EP24" s="19"/>
    </row>
    <row r="25" spans="1:146" ht="47.25" x14ac:dyDescent="0.25">
      <c r="A25" s="20" t="s">
        <v>109</v>
      </c>
      <c r="B25" s="21" t="s">
        <v>110</v>
      </c>
      <c r="C25" s="17" t="s">
        <v>100</v>
      </c>
      <c r="D25" s="19">
        <f t="shared" si="49"/>
        <v>0</v>
      </c>
      <c r="E25" s="19">
        <f t="shared" si="49"/>
        <v>0</v>
      </c>
      <c r="F25" s="19">
        <f t="shared" si="49"/>
        <v>0</v>
      </c>
      <c r="G25" s="19">
        <f t="shared" si="49"/>
        <v>0</v>
      </c>
      <c r="H25" s="19">
        <f t="shared" si="49"/>
        <v>0</v>
      </c>
      <c r="I25" s="19">
        <f t="shared" si="49"/>
        <v>0</v>
      </c>
      <c r="J25" s="19">
        <f t="shared" si="49"/>
        <v>0</v>
      </c>
      <c r="K25" s="19">
        <f t="shared" si="49"/>
        <v>0</v>
      </c>
      <c r="L25" s="19">
        <f t="shared" si="49"/>
        <v>0</v>
      </c>
      <c r="M25" s="19">
        <f t="shared" si="49"/>
        <v>0</v>
      </c>
      <c r="N25" s="19">
        <f t="shared" si="49"/>
        <v>0</v>
      </c>
      <c r="O25" s="19">
        <f t="shared" si="49"/>
        <v>0</v>
      </c>
      <c r="P25" s="19">
        <f t="shared" si="49"/>
        <v>0</v>
      </c>
      <c r="Q25" s="19">
        <f t="shared" si="49"/>
        <v>0</v>
      </c>
      <c r="R25" s="19">
        <f t="shared" si="49"/>
        <v>0</v>
      </c>
      <c r="S25" s="19">
        <f t="shared" si="49"/>
        <v>0</v>
      </c>
      <c r="T25" s="19">
        <f t="shared" si="49"/>
        <v>0</v>
      </c>
      <c r="U25" s="19">
        <f t="shared" si="49"/>
        <v>0</v>
      </c>
      <c r="V25" s="19">
        <f t="shared" si="49"/>
        <v>0</v>
      </c>
      <c r="W25" s="19">
        <f t="shared" si="49"/>
        <v>0</v>
      </c>
      <c r="X25" s="19">
        <f t="shared" si="49"/>
        <v>0</v>
      </c>
      <c r="Y25" s="19">
        <f t="shared" si="49"/>
        <v>0</v>
      </c>
      <c r="Z25" s="19">
        <f t="shared" si="49"/>
        <v>0</v>
      </c>
      <c r="AA25" s="19">
        <f t="shared" si="49"/>
        <v>0</v>
      </c>
      <c r="AB25" s="19">
        <f t="shared" si="49"/>
        <v>0</v>
      </c>
      <c r="AC25" s="19">
        <f t="shared" si="49"/>
        <v>0</v>
      </c>
      <c r="AD25" s="19">
        <f t="shared" si="49"/>
        <v>0</v>
      </c>
      <c r="AE25" s="19">
        <f t="shared" si="49"/>
        <v>0</v>
      </c>
      <c r="AF25" s="19">
        <f t="shared" si="49"/>
        <v>0</v>
      </c>
      <c r="AG25" s="19">
        <f t="shared" si="49"/>
        <v>0</v>
      </c>
      <c r="AH25" s="19">
        <f t="shared" si="49"/>
        <v>0</v>
      </c>
      <c r="AI25" s="19">
        <f t="shared" si="49"/>
        <v>0</v>
      </c>
      <c r="AJ25" s="19">
        <f t="shared" si="49"/>
        <v>0</v>
      </c>
      <c r="AK25" s="19">
        <f t="shared" si="49"/>
        <v>0</v>
      </c>
      <c r="AL25" s="19">
        <f t="shared" si="49"/>
        <v>0</v>
      </c>
      <c r="AM25" s="19">
        <f t="shared" si="49"/>
        <v>0</v>
      </c>
      <c r="AN25" s="19">
        <f t="shared" si="49"/>
        <v>0</v>
      </c>
      <c r="AO25" s="19">
        <f t="shared" si="49"/>
        <v>0</v>
      </c>
      <c r="AP25" s="19">
        <f t="shared" si="49"/>
        <v>0</v>
      </c>
      <c r="AQ25" s="19">
        <f t="shared" si="49"/>
        <v>0</v>
      </c>
      <c r="AR25" s="19">
        <f t="shared" si="49"/>
        <v>0</v>
      </c>
      <c r="AS25" s="19">
        <f t="shared" si="49"/>
        <v>0</v>
      </c>
      <c r="AT25" s="19">
        <f t="shared" si="49"/>
        <v>0</v>
      </c>
      <c r="AU25" s="19">
        <f t="shared" si="49"/>
        <v>0</v>
      </c>
      <c r="AV25" s="19">
        <f t="shared" si="49"/>
        <v>0</v>
      </c>
      <c r="AW25" s="19">
        <f t="shared" si="49"/>
        <v>0</v>
      </c>
      <c r="AX25" s="19">
        <f t="shared" si="49"/>
        <v>0</v>
      </c>
      <c r="AY25" s="19">
        <f t="shared" si="49"/>
        <v>0</v>
      </c>
      <c r="AZ25" s="19">
        <f t="shared" si="49"/>
        <v>0</v>
      </c>
      <c r="BA25" s="19">
        <f t="shared" si="49"/>
        <v>0</v>
      </c>
      <c r="BB25" s="19">
        <f t="shared" si="49"/>
        <v>0</v>
      </c>
      <c r="BC25" s="19">
        <f t="shared" si="49"/>
        <v>0</v>
      </c>
      <c r="BD25" s="19">
        <f t="shared" si="49"/>
        <v>0</v>
      </c>
      <c r="BE25" s="19">
        <f t="shared" si="49"/>
        <v>0</v>
      </c>
      <c r="BF25" s="19">
        <f t="shared" si="49"/>
        <v>0</v>
      </c>
      <c r="BG25" s="19">
        <f t="shared" si="49"/>
        <v>0</v>
      </c>
      <c r="BH25" s="19">
        <f t="shared" si="49"/>
        <v>0</v>
      </c>
      <c r="BI25" s="19">
        <f t="shared" si="49"/>
        <v>0</v>
      </c>
      <c r="BJ25" s="19">
        <f t="shared" si="49"/>
        <v>0</v>
      </c>
      <c r="BK25" s="19">
        <f t="shared" si="49"/>
        <v>0</v>
      </c>
      <c r="BL25" s="19">
        <f t="shared" si="49"/>
        <v>0</v>
      </c>
      <c r="BM25" s="19">
        <f t="shared" si="49"/>
        <v>0</v>
      </c>
      <c r="BN25" s="19">
        <f t="shared" si="49"/>
        <v>0</v>
      </c>
      <c r="BO25" s="19">
        <f t="shared" si="49"/>
        <v>0</v>
      </c>
      <c r="BP25" s="19">
        <f t="shared" ref="BP25:CU25" si="53">BP85</f>
        <v>0</v>
      </c>
      <c r="BQ25" s="19">
        <f t="shared" si="53"/>
        <v>0</v>
      </c>
      <c r="BR25" s="19">
        <f t="shared" si="53"/>
        <v>0</v>
      </c>
      <c r="BS25" s="19">
        <f t="shared" si="53"/>
        <v>0</v>
      </c>
      <c r="BT25" s="19">
        <f t="shared" si="53"/>
        <v>0</v>
      </c>
      <c r="BU25" s="19">
        <f t="shared" si="53"/>
        <v>0</v>
      </c>
      <c r="BV25" s="19">
        <f t="shared" si="53"/>
        <v>0</v>
      </c>
      <c r="BW25" s="19">
        <f t="shared" si="53"/>
        <v>0</v>
      </c>
      <c r="BX25" s="19">
        <f t="shared" si="53"/>
        <v>0</v>
      </c>
      <c r="BY25" s="19">
        <f t="shared" si="53"/>
        <v>0</v>
      </c>
      <c r="BZ25" s="19">
        <f t="shared" si="53"/>
        <v>0</v>
      </c>
      <c r="CA25" s="19">
        <f t="shared" si="53"/>
        <v>0</v>
      </c>
      <c r="CB25" s="19">
        <f t="shared" si="53"/>
        <v>0</v>
      </c>
      <c r="CC25" s="19">
        <f t="shared" si="53"/>
        <v>0</v>
      </c>
      <c r="CD25" s="19">
        <f t="shared" si="53"/>
        <v>0</v>
      </c>
      <c r="CE25" s="19">
        <f t="shared" si="53"/>
        <v>0</v>
      </c>
      <c r="CF25" s="19">
        <f t="shared" si="53"/>
        <v>0</v>
      </c>
      <c r="CG25" s="19">
        <f t="shared" si="53"/>
        <v>0</v>
      </c>
      <c r="CH25" s="19">
        <f t="shared" si="53"/>
        <v>0</v>
      </c>
      <c r="CI25" s="19">
        <f t="shared" si="53"/>
        <v>0</v>
      </c>
      <c r="CJ25" s="19">
        <f t="shared" si="53"/>
        <v>0</v>
      </c>
      <c r="CK25" s="19">
        <f t="shared" si="53"/>
        <v>0</v>
      </c>
      <c r="CL25" s="19">
        <f t="shared" si="53"/>
        <v>0</v>
      </c>
      <c r="CM25" s="19">
        <f t="shared" si="53"/>
        <v>0</v>
      </c>
      <c r="CN25" s="19">
        <f t="shared" si="53"/>
        <v>0</v>
      </c>
      <c r="CO25" s="19">
        <f t="shared" si="53"/>
        <v>0</v>
      </c>
      <c r="CP25" s="19">
        <f t="shared" si="53"/>
        <v>0</v>
      </c>
      <c r="CQ25" s="19">
        <f t="shared" si="53"/>
        <v>0</v>
      </c>
      <c r="CR25" s="19">
        <f t="shared" si="53"/>
        <v>0</v>
      </c>
      <c r="CS25" s="19">
        <f t="shared" si="53"/>
        <v>0</v>
      </c>
      <c r="CT25" s="19">
        <f t="shared" si="53"/>
        <v>0</v>
      </c>
      <c r="CU25" s="19">
        <f t="shared" si="53"/>
        <v>0</v>
      </c>
      <c r="CV25" s="19">
        <f t="shared" ref="CV25:EA25" si="54">CV85</f>
        <v>0</v>
      </c>
      <c r="CW25" s="19">
        <f t="shared" si="54"/>
        <v>0</v>
      </c>
      <c r="CX25" s="19">
        <f t="shared" si="54"/>
        <v>0</v>
      </c>
      <c r="CY25" s="19">
        <f t="shared" si="54"/>
        <v>0</v>
      </c>
      <c r="CZ25" s="19">
        <f t="shared" si="54"/>
        <v>0</v>
      </c>
      <c r="DA25" s="19">
        <f t="shared" si="54"/>
        <v>0</v>
      </c>
      <c r="DB25" s="19">
        <f t="shared" si="54"/>
        <v>0</v>
      </c>
      <c r="DC25" s="19">
        <f t="shared" si="54"/>
        <v>0</v>
      </c>
      <c r="DD25" s="19">
        <f t="shared" si="54"/>
        <v>0</v>
      </c>
      <c r="DE25" s="19">
        <f t="shared" si="54"/>
        <v>0</v>
      </c>
      <c r="DF25" s="19">
        <f t="shared" si="54"/>
        <v>0</v>
      </c>
      <c r="DG25" s="19">
        <f t="shared" si="54"/>
        <v>0</v>
      </c>
      <c r="DH25" s="19">
        <f t="shared" si="54"/>
        <v>0</v>
      </c>
      <c r="DI25" s="19">
        <f t="shared" si="54"/>
        <v>0</v>
      </c>
      <c r="DJ25" s="19">
        <f t="shared" si="54"/>
        <v>0</v>
      </c>
      <c r="DK25" s="19">
        <f t="shared" si="54"/>
        <v>0</v>
      </c>
      <c r="DL25" s="19">
        <f t="shared" si="54"/>
        <v>0</v>
      </c>
      <c r="DM25" s="19">
        <f t="shared" si="54"/>
        <v>0</v>
      </c>
      <c r="DN25" s="19">
        <f t="shared" si="54"/>
        <v>0</v>
      </c>
      <c r="DO25" s="19">
        <f t="shared" si="54"/>
        <v>0</v>
      </c>
      <c r="DP25" s="19">
        <f t="shared" si="54"/>
        <v>0</v>
      </c>
      <c r="DQ25" s="19">
        <f t="shared" si="54"/>
        <v>0</v>
      </c>
      <c r="DR25" s="19">
        <f t="shared" si="54"/>
        <v>0</v>
      </c>
      <c r="DS25" s="19">
        <f t="shared" si="54"/>
        <v>0</v>
      </c>
      <c r="DT25" s="19">
        <f t="shared" si="54"/>
        <v>0</v>
      </c>
      <c r="DU25" s="19">
        <f t="shared" si="54"/>
        <v>0</v>
      </c>
      <c r="DV25" s="19">
        <f t="shared" si="54"/>
        <v>0</v>
      </c>
      <c r="DW25" s="19">
        <f t="shared" si="54"/>
        <v>0</v>
      </c>
      <c r="DX25" s="19">
        <f t="shared" si="54"/>
        <v>0</v>
      </c>
      <c r="DY25" s="19">
        <f t="shared" si="54"/>
        <v>0</v>
      </c>
      <c r="DZ25" s="19">
        <f t="shared" si="54"/>
        <v>0</v>
      </c>
      <c r="EA25" s="19">
        <f t="shared" si="54"/>
        <v>0</v>
      </c>
      <c r="EB25" s="19">
        <f t="shared" si="52"/>
        <v>0</v>
      </c>
      <c r="EC25" s="19">
        <f t="shared" si="52"/>
        <v>0</v>
      </c>
      <c r="ED25" s="19">
        <f t="shared" si="52"/>
        <v>0</v>
      </c>
      <c r="EE25" s="19">
        <f t="shared" si="52"/>
        <v>0</v>
      </c>
      <c r="EF25" s="19">
        <f t="shared" si="52"/>
        <v>0</v>
      </c>
      <c r="EG25" s="19">
        <f t="shared" si="52"/>
        <v>0</v>
      </c>
      <c r="EH25" s="19">
        <f t="shared" si="52"/>
        <v>0</v>
      </c>
      <c r="EI25" s="19">
        <f t="shared" si="52"/>
        <v>0</v>
      </c>
      <c r="EJ25" s="19">
        <f t="shared" si="52"/>
        <v>0</v>
      </c>
      <c r="EK25" s="19">
        <f t="shared" si="52"/>
        <v>0</v>
      </c>
      <c r="EL25" s="19">
        <f t="shared" si="52"/>
        <v>0</v>
      </c>
      <c r="EM25" s="19">
        <f t="shared" si="52"/>
        <v>0</v>
      </c>
      <c r="EN25" s="19">
        <f t="shared" si="52"/>
        <v>0</v>
      </c>
      <c r="EO25" s="19">
        <f t="shared" si="52"/>
        <v>0</v>
      </c>
      <c r="EP25" s="19"/>
    </row>
    <row r="26" spans="1:146" ht="31.5" x14ac:dyDescent="0.25">
      <c r="A26" s="20" t="s">
        <v>111</v>
      </c>
      <c r="B26" s="16" t="s">
        <v>112</v>
      </c>
      <c r="C26" s="17" t="s">
        <v>100</v>
      </c>
      <c r="D26" s="19">
        <f t="shared" si="49"/>
        <v>0</v>
      </c>
      <c r="E26" s="18">
        <f t="shared" si="49"/>
        <v>4.5</v>
      </c>
      <c r="F26" s="19">
        <f t="shared" si="49"/>
        <v>0</v>
      </c>
      <c r="G26" s="19">
        <f t="shared" si="49"/>
        <v>0</v>
      </c>
      <c r="H26" s="19">
        <f t="shared" si="49"/>
        <v>0</v>
      </c>
      <c r="I26" s="19">
        <f t="shared" si="49"/>
        <v>0</v>
      </c>
      <c r="J26" s="19">
        <f t="shared" si="49"/>
        <v>0</v>
      </c>
      <c r="K26" s="19">
        <f t="shared" si="49"/>
        <v>0</v>
      </c>
      <c r="L26" s="19">
        <f t="shared" si="49"/>
        <v>0</v>
      </c>
      <c r="M26" s="19">
        <f t="shared" si="49"/>
        <v>0</v>
      </c>
      <c r="N26" s="19">
        <f t="shared" si="49"/>
        <v>0</v>
      </c>
      <c r="O26" s="19">
        <f t="shared" si="49"/>
        <v>0</v>
      </c>
      <c r="P26" s="19">
        <f t="shared" si="49"/>
        <v>0</v>
      </c>
      <c r="Q26" s="19">
        <f t="shared" si="49"/>
        <v>0</v>
      </c>
      <c r="R26" s="19">
        <f t="shared" si="49"/>
        <v>0</v>
      </c>
      <c r="S26" s="19">
        <f t="shared" si="49"/>
        <v>0</v>
      </c>
      <c r="T26" s="19">
        <f t="shared" si="49"/>
        <v>0</v>
      </c>
      <c r="U26" s="19">
        <f t="shared" si="49"/>
        <v>0</v>
      </c>
      <c r="V26" s="19">
        <f t="shared" si="49"/>
        <v>0</v>
      </c>
      <c r="W26" s="19">
        <f t="shared" si="49"/>
        <v>0</v>
      </c>
      <c r="X26" s="19">
        <f t="shared" si="49"/>
        <v>0</v>
      </c>
      <c r="Y26" s="19">
        <f t="shared" si="49"/>
        <v>0</v>
      </c>
      <c r="Z26" s="19">
        <f t="shared" si="49"/>
        <v>0</v>
      </c>
      <c r="AA26" s="19">
        <f t="shared" si="49"/>
        <v>0</v>
      </c>
      <c r="AB26" s="19">
        <f t="shared" si="49"/>
        <v>0</v>
      </c>
      <c r="AC26" s="19">
        <f t="shared" si="49"/>
        <v>0</v>
      </c>
      <c r="AD26" s="19">
        <f t="shared" si="49"/>
        <v>0</v>
      </c>
      <c r="AE26" s="19">
        <f t="shared" si="49"/>
        <v>0</v>
      </c>
      <c r="AF26" s="19">
        <f t="shared" si="49"/>
        <v>0</v>
      </c>
      <c r="AG26" s="19">
        <f t="shared" si="49"/>
        <v>0</v>
      </c>
      <c r="AH26" s="19">
        <f t="shared" si="49"/>
        <v>0</v>
      </c>
      <c r="AI26" s="19">
        <f t="shared" si="49"/>
        <v>0</v>
      </c>
      <c r="AJ26" s="19">
        <f t="shared" si="49"/>
        <v>0</v>
      </c>
      <c r="AK26" s="19">
        <f t="shared" si="49"/>
        <v>0</v>
      </c>
      <c r="AL26" s="19">
        <f t="shared" si="49"/>
        <v>0</v>
      </c>
      <c r="AM26" s="19">
        <f t="shared" si="49"/>
        <v>0</v>
      </c>
      <c r="AN26" s="19">
        <f t="shared" si="49"/>
        <v>0</v>
      </c>
      <c r="AO26" s="19">
        <f t="shared" si="49"/>
        <v>0</v>
      </c>
      <c r="AP26" s="19">
        <f t="shared" si="49"/>
        <v>0</v>
      </c>
      <c r="AQ26" s="19">
        <f t="shared" si="49"/>
        <v>0</v>
      </c>
      <c r="AR26" s="19">
        <f t="shared" si="49"/>
        <v>0</v>
      </c>
      <c r="AS26" s="19">
        <f t="shared" si="49"/>
        <v>0</v>
      </c>
      <c r="AT26" s="19">
        <f t="shared" si="49"/>
        <v>0</v>
      </c>
      <c r="AU26" s="19">
        <f t="shared" si="49"/>
        <v>0</v>
      </c>
      <c r="AV26" s="19">
        <f t="shared" si="49"/>
        <v>0</v>
      </c>
      <c r="AW26" s="19">
        <f t="shared" si="49"/>
        <v>0</v>
      </c>
      <c r="AX26" s="19">
        <f t="shared" si="49"/>
        <v>0</v>
      </c>
      <c r="AY26" s="19">
        <f t="shared" si="49"/>
        <v>0</v>
      </c>
      <c r="AZ26" s="19">
        <f t="shared" si="49"/>
        <v>0</v>
      </c>
      <c r="BA26" s="19">
        <f t="shared" si="49"/>
        <v>0</v>
      </c>
      <c r="BB26" s="19">
        <f t="shared" si="49"/>
        <v>0</v>
      </c>
      <c r="BC26" s="19">
        <f t="shared" si="49"/>
        <v>0</v>
      </c>
      <c r="BD26" s="19">
        <f t="shared" si="49"/>
        <v>0</v>
      </c>
      <c r="BE26" s="19">
        <f t="shared" si="49"/>
        <v>0</v>
      </c>
      <c r="BF26" s="19">
        <f t="shared" si="49"/>
        <v>0</v>
      </c>
      <c r="BG26" s="19">
        <f t="shared" si="49"/>
        <v>0</v>
      </c>
      <c r="BH26" s="19">
        <f t="shared" si="49"/>
        <v>0</v>
      </c>
      <c r="BI26" s="19">
        <f t="shared" si="49"/>
        <v>0</v>
      </c>
      <c r="BJ26" s="19">
        <f t="shared" si="49"/>
        <v>0</v>
      </c>
      <c r="BK26" s="19">
        <f t="shared" si="49"/>
        <v>0</v>
      </c>
      <c r="BL26" s="19">
        <f t="shared" si="49"/>
        <v>0</v>
      </c>
      <c r="BM26" s="19">
        <f t="shared" si="49"/>
        <v>0</v>
      </c>
      <c r="BN26" s="19">
        <f t="shared" si="49"/>
        <v>0</v>
      </c>
      <c r="BO26" s="19">
        <f t="shared" si="49"/>
        <v>0</v>
      </c>
      <c r="BP26" s="19">
        <f t="shared" ref="BP26:CU26" si="55">BP86</f>
        <v>0</v>
      </c>
      <c r="BQ26" s="19">
        <f t="shared" si="55"/>
        <v>0</v>
      </c>
      <c r="BR26" s="19">
        <f t="shared" si="55"/>
        <v>0</v>
      </c>
      <c r="BS26" s="19">
        <f t="shared" si="55"/>
        <v>0</v>
      </c>
      <c r="BT26" s="19">
        <f t="shared" si="55"/>
        <v>0</v>
      </c>
      <c r="BU26" s="19">
        <f t="shared" si="55"/>
        <v>0</v>
      </c>
      <c r="BV26" s="19">
        <f t="shared" si="55"/>
        <v>0</v>
      </c>
      <c r="BW26" s="19">
        <f t="shared" si="55"/>
        <v>0</v>
      </c>
      <c r="BX26" s="19">
        <f t="shared" si="55"/>
        <v>0</v>
      </c>
      <c r="BY26" s="19">
        <f t="shared" si="55"/>
        <v>0</v>
      </c>
      <c r="BZ26" s="19">
        <f t="shared" si="55"/>
        <v>0</v>
      </c>
      <c r="CA26" s="19">
        <f t="shared" si="55"/>
        <v>0</v>
      </c>
      <c r="CB26" s="19">
        <f t="shared" si="55"/>
        <v>0</v>
      </c>
      <c r="CC26" s="19">
        <f t="shared" si="55"/>
        <v>0</v>
      </c>
      <c r="CD26" s="19">
        <f t="shared" si="55"/>
        <v>0</v>
      </c>
      <c r="CE26" s="19">
        <f t="shared" si="55"/>
        <v>0</v>
      </c>
      <c r="CF26" s="19">
        <f t="shared" si="55"/>
        <v>0</v>
      </c>
      <c r="CG26" s="19">
        <f t="shared" si="55"/>
        <v>0</v>
      </c>
      <c r="CH26" s="19">
        <f t="shared" si="55"/>
        <v>0</v>
      </c>
      <c r="CI26" s="19">
        <f t="shared" si="55"/>
        <v>0</v>
      </c>
      <c r="CJ26" s="19">
        <f t="shared" si="55"/>
        <v>0</v>
      </c>
      <c r="CK26" s="19">
        <f t="shared" si="55"/>
        <v>0</v>
      </c>
      <c r="CL26" s="19">
        <f t="shared" si="55"/>
        <v>0</v>
      </c>
      <c r="CM26" s="19">
        <f t="shared" si="55"/>
        <v>0</v>
      </c>
      <c r="CN26" s="19">
        <f t="shared" si="55"/>
        <v>0</v>
      </c>
      <c r="CO26" s="19">
        <f t="shared" si="55"/>
        <v>0</v>
      </c>
      <c r="CP26" s="19">
        <f t="shared" si="55"/>
        <v>0</v>
      </c>
      <c r="CQ26" s="19">
        <f t="shared" si="55"/>
        <v>0</v>
      </c>
      <c r="CR26" s="19">
        <f t="shared" si="55"/>
        <v>0</v>
      </c>
      <c r="CS26" s="19">
        <f t="shared" si="55"/>
        <v>0</v>
      </c>
      <c r="CT26" s="19">
        <f t="shared" si="55"/>
        <v>0</v>
      </c>
      <c r="CU26" s="19">
        <f t="shared" si="55"/>
        <v>0</v>
      </c>
      <c r="CV26" s="19">
        <f t="shared" ref="CV26:EA26" si="56">CV86</f>
        <v>0</v>
      </c>
      <c r="CW26" s="19">
        <f t="shared" si="56"/>
        <v>0</v>
      </c>
      <c r="CX26" s="19">
        <f t="shared" si="56"/>
        <v>0</v>
      </c>
      <c r="CY26" s="19">
        <f t="shared" si="56"/>
        <v>0</v>
      </c>
      <c r="CZ26" s="19">
        <f t="shared" si="56"/>
        <v>0</v>
      </c>
      <c r="DA26" s="19">
        <f t="shared" si="56"/>
        <v>0</v>
      </c>
      <c r="DB26" s="19">
        <f t="shared" si="56"/>
        <v>0</v>
      </c>
      <c r="DC26" s="19">
        <f t="shared" si="56"/>
        <v>0</v>
      </c>
      <c r="DD26" s="19">
        <f t="shared" si="56"/>
        <v>0</v>
      </c>
      <c r="DE26" s="19">
        <f t="shared" si="56"/>
        <v>0</v>
      </c>
      <c r="DF26" s="19">
        <f t="shared" si="56"/>
        <v>0</v>
      </c>
      <c r="DG26" s="19">
        <f t="shared" si="56"/>
        <v>0</v>
      </c>
      <c r="DH26" s="19">
        <f t="shared" si="56"/>
        <v>0</v>
      </c>
      <c r="DI26" s="19">
        <f t="shared" si="56"/>
        <v>0</v>
      </c>
      <c r="DJ26" s="19">
        <f t="shared" si="56"/>
        <v>0</v>
      </c>
      <c r="DK26" s="19">
        <f t="shared" si="56"/>
        <v>0</v>
      </c>
      <c r="DL26" s="19">
        <f t="shared" si="56"/>
        <v>0</v>
      </c>
      <c r="DM26" s="103">
        <f>DM86</f>
        <v>4.5</v>
      </c>
      <c r="DN26" s="19">
        <f t="shared" si="56"/>
        <v>0</v>
      </c>
      <c r="DO26" s="19">
        <f t="shared" si="56"/>
        <v>0</v>
      </c>
      <c r="DP26" s="19">
        <f t="shared" si="56"/>
        <v>0</v>
      </c>
      <c r="DQ26" s="19">
        <f t="shared" si="56"/>
        <v>0</v>
      </c>
      <c r="DR26" s="19">
        <f t="shared" si="56"/>
        <v>0</v>
      </c>
      <c r="DS26" s="19">
        <f t="shared" si="56"/>
        <v>0</v>
      </c>
      <c r="DT26" s="19">
        <f t="shared" si="56"/>
        <v>0</v>
      </c>
      <c r="DU26" s="19">
        <f t="shared" si="56"/>
        <v>0</v>
      </c>
      <c r="DV26" s="19">
        <f t="shared" si="56"/>
        <v>0</v>
      </c>
      <c r="DW26" s="19">
        <f t="shared" si="56"/>
        <v>0</v>
      </c>
      <c r="DX26" s="19">
        <f t="shared" si="56"/>
        <v>0</v>
      </c>
      <c r="DY26" s="19">
        <f t="shared" si="56"/>
        <v>0</v>
      </c>
      <c r="DZ26" s="19">
        <f t="shared" si="56"/>
        <v>0</v>
      </c>
      <c r="EA26" s="19">
        <f t="shared" si="56"/>
        <v>0</v>
      </c>
      <c r="EB26" s="19">
        <f t="shared" si="52"/>
        <v>0</v>
      </c>
      <c r="EC26" s="19">
        <f t="shared" si="52"/>
        <v>0</v>
      </c>
      <c r="ED26" s="19">
        <f t="shared" si="52"/>
        <v>0</v>
      </c>
      <c r="EE26" s="19">
        <f t="shared" si="52"/>
        <v>0</v>
      </c>
      <c r="EF26" s="19">
        <f t="shared" si="52"/>
        <v>0</v>
      </c>
      <c r="EG26" s="19">
        <f t="shared" si="52"/>
        <v>4.5</v>
      </c>
      <c r="EH26" s="19">
        <f t="shared" si="52"/>
        <v>0</v>
      </c>
      <c r="EI26" s="19">
        <f t="shared" si="52"/>
        <v>0</v>
      </c>
      <c r="EJ26" s="19">
        <f t="shared" si="52"/>
        <v>0</v>
      </c>
      <c r="EK26" s="19">
        <f t="shared" si="52"/>
        <v>0</v>
      </c>
      <c r="EL26" s="19">
        <f t="shared" si="52"/>
        <v>0</v>
      </c>
      <c r="EM26" s="19">
        <f t="shared" si="52"/>
        <v>0</v>
      </c>
      <c r="EN26" s="19">
        <f t="shared" si="52"/>
        <v>0</v>
      </c>
      <c r="EO26" s="19">
        <f t="shared" si="52"/>
        <v>0</v>
      </c>
      <c r="EP26" s="19"/>
    </row>
    <row r="27" spans="1:146" x14ac:dyDescent="0.25">
      <c r="A27" s="20" t="s">
        <v>113</v>
      </c>
      <c r="B27" s="16" t="s">
        <v>114</v>
      </c>
      <c r="C27" s="17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</row>
    <row r="28" spans="1:146" ht="31.5" x14ac:dyDescent="0.25">
      <c r="A28" s="20" t="s">
        <v>115</v>
      </c>
      <c r="B28" s="16" t="s">
        <v>116</v>
      </c>
      <c r="C28" s="17" t="s">
        <v>100</v>
      </c>
      <c r="D28" s="23">
        <v>0</v>
      </c>
      <c r="E28" s="19">
        <f>E29+E37+E40+E49</f>
        <v>23.623752538543116</v>
      </c>
      <c r="F28" s="19">
        <f>F29+F37+F40+F49</f>
        <v>0</v>
      </c>
      <c r="G28" s="19">
        <f>G29+G37+G40+G49</f>
        <v>7.2595784033333342</v>
      </c>
      <c r="H28" s="19">
        <f>H29+H37+H40+H49</f>
        <v>2</v>
      </c>
      <c r="I28" s="19">
        <f>I29+I37+I40+I49</f>
        <v>0</v>
      </c>
      <c r="J28" s="19">
        <f>J29+J37+J40+J49</f>
        <v>2.5000000000000001E-2</v>
      </c>
      <c r="K28" s="19">
        <f>K29+K37+K40+K49</f>
        <v>0</v>
      </c>
      <c r="L28" s="19">
        <f>L29+L37+L40+L49</f>
        <v>8</v>
      </c>
      <c r="M28" s="19">
        <f>M29+M37+M40+M49</f>
        <v>0</v>
      </c>
      <c r="N28" s="19">
        <f>N29+N37+N40+N49</f>
        <v>0</v>
      </c>
      <c r="O28" s="19">
        <f>O29+O37+O40+O49</f>
        <v>0</v>
      </c>
      <c r="P28" s="19">
        <f>P29+P37+P40+P49</f>
        <v>0</v>
      </c>
      <c r="Q28" s="19">
        <f>Q29+Q37+Q40+Q49</f>
        <v>0</v>
      </c>
      <c r="R28" s="19">
        <f>R29+R37+R40+R49</f>
        <v>0</v>
      </c>
      <c r="S28" s="19">
        <f>S29+S37+S40+S49</f>
        <v>0</v>
      </c>
      <c r="T28" s="19">
        <f>T29+T37+T40+T49</f>
        <v>0</v>
      </c>
      <c r="U28" s="19">
        <f>U29+U37+U40+U49</f>
        <v>0</v>
      </c>
      <c r="V28" s="19">
        <f>V29+V37+V40+V49</f>
        <v>0</v>
      </c>
      <c r="W28" s="19">
        <f>W29+W37+W40+W49</f>
        <v>0</v>
      </c>
      <c r="X28" s="19">
        <f>X29+X37+X40+X49</f>
        <v>0</v>
      </c>
      <c r="Y28" s="19">
        <f>Y29+Y37+Y40+Y49</f>
        <v>0</v>
      </c>
      <c r="Z28" s="19">
        <f>Z29+Z37+Z40+Z49</f>
        <v>0</v>
      </c>
      <c r="AA28" s="19">
        <f>AA29+AA37+AA40+AA49</f>
        <v>0</v>
      </c>
      <c r="AB28" s="19">
        <f>AB29+AB37+AB40+AB49</f>
        <v>0</v>
      </c>
      <c r="AC28" s="19">
        <f>AC29+AC37+AC40+AC49</f>
        <v>0</v>
      </c>
      <c r="AD28" s="19">
        <f>AD29+AD37+AD40+AD49</f>
        <v>0</v>
      </c>
      <c r="AE28" s="19">
        <f>AE29+AE37+AE40+AE49</f>
        <v>0</v>
      </c>
      <c r="AF28" s="19">
        <f>AF29+AF37+AF40+AF49</f>
        <v>0</v>
      </c>
      <c r="AG28" s="19">
        <f>AG29+AG37+AG40+AG49</f>
        <v>0</v>
      </c>
      <c r="AH28" s="19">
        <f>AH29+AH37+AH40+AH49</f>
        <v>0</v>
      </c>
      <c r="AI28" s="19">
        <f>AI29+AI37+AI40+AI49</f>
        <v>0</v>
      </c>
      <c r="AJ28" s="19">
        <f>AJ29+AJ37+AJ40+AJ49</f>
        <v>0</v>
      </c>
      <c r="AK28" s="19">
        <f>AK29+AK37+AK40+AK49</f>
        <v>2.9437272000000001</v>
      </c>
      <c r="AL28" s="19">
        <f>AL29+AL37+AL40+AL49</f>
        <v>0</v>
      </c>
      <c r="AM28" s="19">
        <f>AM29+AM37+AM40+AM49</f>
        <v>0</v>
      </c>
      <c r="AN28" s="19">
        <f>AN29+AN37+AN40+AN49</f>
        <v>0</v>
      </c>
      <c r="AO28" s="19">
        <f>AO29+AO37+AO40+AO49</f>
        <v>0</v>
      </c>
      <c r="AP28" s="19">
        <f>AP29+AP37+AP40+AP49</f>
        <v>0</v>
      </c>
      <c r="AQ28" s="19">
        <f>AQ29+AQ37+AQ40+AQ49</f>
        <v>0</v>
      </c>
      <c r="AR28" s="19">
        <f>AR29+AR37+AR40+AR49</f>
        <v>0</v>
      </c>
      <c r="AS28" s="19">
        <f>AS29+AS37+AS40+AS49</f>
        <v>0</v>
      </c>
      <c r="AT28" s="19">
        <f>AT29+AT37+AT40+AT49</f>
        <v>0</v>
      </c>
      <c r="AU28" s="19">
        <f>AU29+AU37+AU40+AU49</f>
        <v>0</v>
      </c>
      <c r="AV28" s="19">
        <f>AV29+AV37+AV40+AV49</f>
        <v>0</v>
      </c>
      <c r="AW28" s="19">
        <f>AW29+AW37+AW40+AW49</f>
        <v>0</v>
      </c>
      <c r="AX28" s="19">
        <f>AX29+AX37+AX40+AX49</f>
        <v>0</v>
      </c>
      <c r="AY28" s="19">
        <f>AY29+AY37+AY40+AY49</f>
        <v>0</v>
      </c>
      <c r="AZ28" s="19">
        <f>AZ29+AZ37+AZ40+AZ49</f>
        <v>0</v>
      </c>
      <c r="BA28" s="19">
        <f>BA29+BA37+BA40+BA49</f>
        <v>0</v>
      </c>
      <c r="BB28" s="19">
        <f>BB29+BB37+BB40+BB49</f>
        <v>0</v>
      </c>
      <c r="BC28" s="19">
        <f>BC29+BC37+BC40+BC49</f>
        <v>0</v>
      </c>
      <c r="BD28" s="19">
        <f>BD29+BD37+BD40+BD49</f>
        <v>0</v>
      </c>
      <c r="BE28" s="19">
        <f>BE29+BE37+BE40+BE49</f>
        <v>3.0820823784</v>
      </c>
      <c r="BF28" s="19">
        <f>BF29+BF37+BF40+BF49</f>
        <v>0</v>
      </c>
      <c r="BG28" s="19">
        <f>BG29+BG37+BG40+BG49</f>
        <v>0</v>
      </c>
      <c r="BH28" s="19">
        <f>BH29+BH37+BH40+BH49</f>
        <v>0</v>
      </c>
      <c r="BI28" s="19">
        <f>BI29+BI37+BI40+BI49</f>
        <v>0</v>
      </c>
      <c r="BJ28" s="19">
        <f>BJ29+BJ37+BJ40+BJ49</f>
        <v>0</v>
      </c>
      <c r="BK28" s="19">
        <f>BK29+BK37+BK40+BK49</f>
        <v>0</v>
      </c>
      <c r="BL28" s="19">
        <f>BL29+BL37+BL40+BL49</f>
        <v>0</v>
      </c>
      <c r="BM28" s="19">
        <f>BM29+BM37+BM40+BM49</f>
        <v>0</v>
      </c>
      <c r="BN28" s="19">
        <f>BN29+BN37+BN40+BN49</f>
        <v>0</v>
      </c>
      <c r="BO28" s="18">
        <f>BO29+BO37+BO40+BO49</f>
        <v>0</v>
      </c>
      <c r="BP28" s="19">
        <f>BP29+BP37+BP40+BP49</f>
        <v>0</v>
      </c>
      <c r="BQ28" s="19">
        <f>BQ29+BQ37+BQ40+BQ49</f>
        <v>0</v>
      </c>
      <c r="BR28" s="19">
        <f>BR29+BR37+BR40+BR49</f>
        <v>0</v>
      </c>
      <c r="BS28" s="19">
        <f>BS29+BS37+BS40+BS49</f>
        <v>0</v>
      </c>
      <c r="BT28" s="19">
        <f>BT29+BT37+BT40+BT49</f>
        <v>0</v>
      </c>
      <c r="BU28" s="19">
        <f>BU29+BU37+BU40+BU49</f>
        <v>0</v>
      </c>
      <c r="BV28" s="19">
        <f>BV29+BV37+BV40+BV49</f>
        <v>0</v>
      </c>
      <c r="BW28" s="19">
        <f>BW29+BW37+BW40+BW49</f>
        <v>0</v>
      </c>
      <c r="BX28" s="19">
        <f>BX29+BX37+BX40+BX49</f>
        <v>0</v>
      </c>
      <c r="BY28" s="18">
        <f>BY29+BY37+BY40+BY49</f>
        <v>3.2269402501847999</v>
      </c>
      <c r="BZ28" s="19">
        <f>BZ29+BZ37+BZ40+BZ49</f>
        <v>0</v>
      </c>
      <c r="CA28" s="19">
        <f>CA29+CA37+CA40+CA49</f>
        <v>0</v>
      </c>
      <c r="CB28" s="19">
        <f>CB29+CB37+CB40+CB49</f>
        <v>0</v>
      </c>
      <c r="CC28" s="19">
        <f>CC29+CC37+CC40+CC49</f>
        <v>0</v>
      </c>
      <c r="CD28" s="19"/>
      <c r="CE28" s="19"/>
      <c r="CF28" s="19"/>
      <c r="CG28" s="19">
        <f>CG29+CG37+CG40+CG49</f>
        <v>0</v>
      </c>
      <c r="CH28" s="19">
        <f>CH29+CH37+CH40+CH49</f>
        <v>0</v>
      </c>
      <c r="CI28" s="18">
        <f>CI29+CI37+CI40+CI49</f>
        <v>0</v>
      </c>
      <c r="CJ28" s="19">
        <f>CJ29+CJ37+CJ40+CJ49</f>
        <v>0</v>
      </c>
      <c r="CK28" s="19">
        <f>CK29+CK37+CK40+CK49</f>
        <v>0</v>
      </c>
      <c r="CL28" s="19">
        <f>CL29+CL37+CL40+CL49</f>
        <v>0</v>
      </c>
      <c r="CM28" s="19">
        <f>CM29+CM37+CM40+CM49</f>
        <v>0</v>
      </c>
      <c r="CN28" s="19">
        <f>CN29+CN37+CN40+CN49</f>
        <v>0</v>
      </c>
      <c r="CO28" s="19">
        <f>CO29+CO37+CO40+CO49</f>
        <v>0</v>
      </c>
      <c r="CP28" s="19">
        <f>CP29+CP37+CP40+CP49</f>
        <v>0</v>
      </c>
      <c r="CQ28" s="19">
        <f>CQ29+CQ37+CQ40+CQ49</f>
        <v>0</v>
      </c>
      <c r="CR28" s="19">
        <f>CR29+CR37+CR40+CR49</f>
        <v>0</v>
      </c>
      <c r="CS28" s="18">
        <f>CS29+CS37+CS40+CS49</f>
        <v>10.833601765243486</v>
      </c>
      <c r="CT28" s="19">
        <f>CT29+CT37+CT40+CT49</f>
        <v>0</v>
      </c>
      <c r="CU28" s="19">
        <f>CU29+CU37+CU40+CU49</f>
        <v>0</v>
      </c>
      <c r="CV28" s="19">
        <f>CV29+CV37+CV40+CV49</f>
        <v>0.63</v>
      </c>
      <c r="CW28" s="19">
        <f>CW29+CW37+CW40+CW49</f>
        <v>0</v>
      </c>
      <c r="CX28" s="19">
        <f>CX29+CX37+CX40+CX49</f>
        <v>0</v>
      </c>
      <c r="CY28" s="19">
        <f>CY29+CY37+CY40+CY49</f>
        <v>0</v>
      </c>
      <c r="CZ28" s="19">
        <f>CZ29+CZ37+CZ40+CZ49</f>
        <v>0</v>
      </c>
      <c r="DA28" s="19">
        <f>DA29+DA37+DA40+DA49</f>
        <v>0</v>
      </c>
      <c r="DB28" s="19">
        <f>DB29+DB37+DB40+DB49</f>
        <v>0</v>
      </c>
      <c r="DC28" s="19">
        <f>DC29+DC37+DC40+DC49</f>
        <v>0</v>
      </c>
      <c r="DD28" s="19">
        <f>DD29+DD37+DD40+DD49</f>
        <v>0</v>
      </c>
      <c r="DE28" s="19">
        <f>DE29+DE37+DE40+DE49</f>
        <v>0</v>
      </c>
      <c r="DF28" s="19">
        <f>DF29+DF37+DF40+DF49</f>
        <v>0</v>
      </c>
      <c r="DG28" s="19">
        <f>DG29+DG37+DG40+DG49</f>
        <v>0</v>
      </c>
      <c r="DH28" s="19">
        <f>DH29+DH37+DH40+DH49</f>
        <v>0</v>
      </c>
      <c r="DI28" s="19">
        <f>DI29+DI37+DI40+DI49</f>
        <v>0</v>
      </c>
      <c r="DJ28" s="19">
        <f>DJ29+DJ37+DJ40+DJ49</f>
        <v>0</v>
      </c>
      <c r="DK28" s="19">
        <f>DK29+DK37+DK40+DK49</f>
        <v>0</v>
      </c>
      <c r="DL28" s="19">
        <f>DL29+DL37+DL40+DL49</f>
        <v>0</v>
      </c>
      <c r="DM28" s="19">
        <f>DM29+DM37+DM40+DM49</f>
        <v>3.5374009447148289</v>
      </c>
      <c r="DN28" s="19">
        <f>DN29+DN37+DN40+DN49</f>
        <v>0</v>
      </c>
      <c r="DO28" s="19">
        <f>DO29+DO37+DO40+DO49</f>
        <v>0</v>
      </c>
      <c r="DP28" s="19">
        <f>DP29+DP37+DP40+DP49</f>
        <v>0</v>
      </c>
      <c r="DQ28" s="19">
        <f>DQ29+DQ37+DQ40+DQ49</f>
        <v>0</v>
      </c>
      <c r="DR28" s="19">
        <f>DR29+DR37+DR40+DR49</f>
        <v>0</v>
      </c>
      <c r="DS28" s="19">
        <f>DS29+DS37+DS40+DS49</f>
        <v>0</v>
      </c>
      <c r="DT28" s="19">
        <f>DT29+DT37+DT40+DT49</f>
        <v>0</v>
      </c>
      <c r="DU28" s="19">
        <f>DU29+DU37+DU40+DU49</f>
        <v>0</v>
      </c>
      <c r="DV28" s="18">
        <f>DV29+DV37+DV40+DV49</f>
        <v>0</v>
      </c>
      <c r="DW28" s="18">
        <f>DW29+DW37+DW40+DW49</f>
        <v>0</v>
      </c>
      <c r="DX28" s="19">
        <f>DX29+DX37+DX40+DX49</f>
        <v>0</v>
      </c>
      <c r="DY28" s="19">
        <f>DY29+DY37+DY40+DY49</f>
        <v>0</v>
      </c>
      <c r="DZ28" s="19">
        <f>DZ29+DZ37+DZ40+DZ49</f>
        <v>0</v>
      </c>
      <c r="EA28" s="19">
        <f>EA29+EA37+EA40+EA49</f>
        <v>0</v>
      </c>
      <c r="EB28" s="19">
        <f>EB29+EB37+EB40+EB49</f>
        <v>0</v>
      </c>
      <c r="EC28" s="19">
        <f>EC29+EC37+EC40+EC49</f>
        <v>0</v>
      </c>
      <c r="ED28" s="19">
        <f>ED29+ED37+ED40+ED49</f>
        <v>0</v>
      </c>
      <c r="EE28" s="19">
        <f>EE29+EE37+EE40+EE49</f>
        <v>0</v>
      </c>
      <c r="EF28" s="18">
        <f>EF29+EF37+EF40+EF49</f>
        <v>0</v>
      </c>
      <c r="EG28" s="18">
        <f>EG29+EG37+EG40+EG49</f>
        <v>23.623752538543116</v>
      </c>
      <c r="EH28" s="19">
        <f>EH29+EH37+EH40+EH49</f>
        <v>0</v>
      </c>
      <c r="EI28" s="19">
        <f>EI29+EI37+EI40+EI49</f>
        <v>0</v>
      </c>
      <c r="EJ28" s="18">
        <f>EJ29+EJ40+EJ49</f>
        <v>0</v>
      </c>
      <c r="EK28" s="18">
        <f>EK29+EK37+EK40+EK49</f>
        <v>0</v>
      </c>
      <c r="EL28" s="19">
        <f>EL29+EL37+EL40+EL49</f>
        <v>0</v>
      </c>
      <c r="EM28" s="19">
        <f>EM29+EM37+EM40+EM49</f>
        <v>0</v>
      </c>
      <c r="EN28" s="19">
        <f>EN29+EN37+EN40+EN49</f>
        <v>0</v>
      </c>
      <c r="EO28" s="19">
        <f>EO29+EO37+EO40+EO49</f>
        <v>0</v>
      </c>
      <c r="EP28" s="19"/>
    </row>
    <row r="29" spans="1:146" ht="47.25" x14ac:dyDescent="0.25">
      <c r="A29" s="20" t="s">
        <v>117</v>
      </c>
      <c r="B29" s="16" t="s">
        <v>118</v>
      </c>
      <c r="C29" s="17" t="s">
        <v>100</v>
      </c>
      <c r="D29" s="18">
        <v>0</v>
      </c>
      <c r="E29" s="19">
        <f>E30+E32+E33</f>
        <v>16.168757215243115</v>
      </c>
      <c r="F29" s="19">
        <f>F30+F32+F33</f>
        <v>0</v>
      </c>
      <c r="G29" s="19">
        <f>G30+G32+G33</f>
        <v>7.2595784033333342</v>
      </c>
      <c r="H29" s="19">
        <f>H30+H32+H33</f>
        <v>2</v>
      </c>
      <c r="I29" s="19">
        <f>I30+I32+I33</f>
        <v>0</v>
      </c>
      <c r="J29" s="19">
        <f>J30+J32+J33</f>
        <v>2.5000000000000001E-2</v>
      </c>
      <c r="K29" s="19">
        <f>K30+K32+K33</f>
        <v>0</v>
      </c>
      <c r="L29" s="19">
        <f>L30+L32+L33</f>
        <v>8</v>
      </c>
      <c r="M29" s="19">
        <f>M30+M32+M33</f>
        <v>0</v>
      </c>
      <c r="N29" s="19">
        <f>N30+N32+N33</f>
        <v>0</v>
      </c>
      <c r="O29" s="19">
        <f>O30+O32+O33</f>
        <v>0</v>
      </c>
      <c r="P29" s="19">
        <f>P30+P32+P33</f>
        <v>0</v>
      </c>
      <c r="Q29" s="19">
        <f>Q30+Q32+Q33</f>
        <v>0</v>
      </c>
      <c r="R29" s="19">
        <f>R30+R32+R33</f>
        <v>0</v>
      </c>
      <c r="S29" s="19">
        <f>S30+S32+S33</f>
        <v>0</v>
      </c>
      <c r="T29" s="19">
        <f>T30+T32+T33</f>
        <v>0</v>
      </c>
      <c r="U29" s="19">
        <f>U30+U32+U33</f>
        <v>0</v>
      </c>
      <c r="V29" s="19">
        <f>V30+V32+V33</f>
        <v>0</v>
      </c>
      <c r="W29" s="19">
        <f>W30+W32+W33</f>
        <v>0</v>
      </c>
      <c r="X29" s="19">
        <f>X30+X32+X33</f>
        <v>0</v>
      </c>
      <c r="Y29" s="19">
        <f>Y30+Y32+Y33</f>
        <v>0</v>
      </c>
      <c r="Z29" s="19">
        <f>Z30+Z32+Z33</f>
        <v>0</v>
      </c>
      <c r="AA29" s="19">
        <f>AA30+AA32+AA33</f>
        <v>0</v>
      </c>
      <c r="AB29" s="19">
        <f>AB30+AB32+AB33</f>
        <v>0</v>
      </c>
      <c r="AC29" s="19">
        <f>AC30+AC32+AC33</f>
        <v>0</v>
      </c>
      <c r="AD29" s="19">
        <f>AD30+AD32+AD33</f>
        <v>0</v>
      </c>
      <c r="AE29" s="19">
        <f>AE30+AE32+AE33</f>
        <v>0</v>
      </c>
      <c r="AF29" s="19">
        <f>AF30+AF32+AF33</f>
        <v>0</v>
      </c>
      <c r="AG29" s="19">
        <f>AG30+AG32+AG33</f>
        <v>0</v>
      </c>
      <c r="AH29" s="19">
        <f>AH30+AH32+AH33</f>
        <v>0</v>
      </c>
      <c r="AI29" s="19">
        <f>AI30+AI32+AI33</f>
        <v>0</v>
      </c>
      <c r="AJ29" s="19">
        <f>AJ30+AJ32+AJ33</f>
        <v>0</v>
      </c>
      <c r="AK29" s="19">
        <f>AK30+AK32+AK33</f>
        <v>2.9437272000000001</v>
      </c>
      <c r="AL29" s="19">
        <f>AL30+AL32+AL33</f>
        <v>0</v>
      </c>
      <c r="AM29" s="19">
        <f>AM30+AM32+AM33</f>
        <v>0</v>
      </c>
      <c r="AN29" s="19">
        <f>AN30+AN32+AN33</f>
        <v>0</v>
      </c>
      <c r="AO29" s="19">
        <f>AO30+AO32+AO33</f>
        <v>0</v>
      </c>
      <c r="AP29" s="19">
        <f>AP30+AP32+AP33</f>
        <v>0</v>
      </c>
      <c r="AQ29" s="19">
        <f>AQ30+AQ32+AQ33</f>
        <v>0</v>
      </c>
      <c r="AR29" s="19">
        <f>AR30+AR32+AR33</f>
        <v>0</v>
      </c>
      <c r="AS29" s="19">
        <f>AS30+AS32+AS33</f>
        <v>0</v>
      </c>
      <c r="AT29" s="19">
        <f>AT30+AT32+AT33</f>
        <v>0</v>
      </c>
      <c r="AU29" s="19">
        <f>AU30+AU32+AU33</f>
        <v>0</v>
      </c>
      <c r="AV29" s="19">
        <f>AV30+AV32+AV33</f>
        <v>0</v>
      </c>
      <c r="AW29" s="19">
        <f>AW30+AW32+AW33</f>
        <v>0</v>
      </c>
      <c r="AX29" s="19">
        <f>AX30+AX32+AX33</f>
        <v>0</v>
      </c>
      <c r="AY29" s="19">
        <f>AY30+AY32+AY33</f>
        <v>0</v>
      </c>
      <c r="AZ29" s="19">
        <f>AZ30+AZ32+AZ33</f>
        <v>0</v>
      </c>
      <c r="BA29" s="19">
        <f>BA30+BA32+BA33</f>
        <v>0</v>
      </c>
      <c r="BB29" s="19">
        <f>BB30+BB32+BB33</f>
        <v>0</v>
      </c>
      <c r="BC29" s="19">
        <f>BC30+BC32+BC33</f>
        <v>0</v>
      </c>
      <c r="BD29" s="19">
        <f>BD30+BD32+BD33</f>
        <v>0</v>
      </c>
      <c r="BE29" s="19">
        <f>BE30+BE32+BE33</f>
        <v>3.0820823784</v>
      </c>
      <c r="BF29" s="19">
        <f>BF30+BF32+BF33</f>
        <v>0</v>
      </c>
      <c r="BG29" s="19">
        <f>BG30+BG32+BG33</f>
        <v>0</v>
      </c>
      <c r="BH29" s="19">
        <f>BH30+BH32+BH33</f>
        <v>0</v>
      </c>
      <c r="BI29" s="19">
        <f>BI30+BI32+BI33</f>
        <v>0</v>
      </c>
      <c r="BJ29" s="19">
        <f>BJ30+BJ32+BJ33</f>
        <v>0</v>
      </c>
      <c r="BK29" s="19">
        <f>BK30+BK32+BK33</f>
        <v>0</v>
      </c>
      <c r="BL29" s="19">
        <f>BL30+BL32+BL33</f>
        <v>0</v>
      </c>
      <c r="BM29" s="19">
        <f>BM30+BM32+BM33</f>
        <v>0</v>
      </c>
      <c r="BN29" s="19">
        <f>BN30+BN32+BN33</f>
        <v>0</v>
      </c>
      <c r="BO29" s="18">
        <f>BO30+BO32+BO33</f>
        <v>0</v>
      </c>
      <c r="BP29" s="19">
        <f>BP30+BP32+BP33</f>
        <v>0</v>
      </c>
      <c r="BQ29" s="19">
        <f>BQ30+BQ32+BQ33</f>
        <v>0</v>
      </c>
      <c r="BR29" s="19">
        <f>BR30+BR32+BR33</f>
        <v>0</v>
      </c>
      <c r="BS29" s="19">
        <f>BS30+BS32+BS33</f>
        <v>0</v>
      </c>
      <c r="BT29" s="19">
        <f>BT30+BT32+BT33</f>
        <v>0</v>
      </c>
      <c r="BU29" s="19">
        <f>BU30+BU32+BU33</f>
        <v>0</v>
      </c>
      <c r="BV29" s="19">
        <f>BV30+BV32+BV33</f>
        <v>0</v>
      </c>
      <c r="BW29" s="19">
        <f>BW30+BW32+BW33</f>
        <v>0</v>
      </c>
      <c r="BX29" s="19">
        <f>BX30+BX32+BX33</f>
        <v>0</v>
      </c>
      <c r="BY29" s="18">
        <f>BY30+BY32+BY33</f>
        <v>3.2269402501847999</v>
      </c>
      <c r="BZ29" s="19">
        <f>BZ30+BZ32+BZ33</f>
        <v>0</v>
      </c>
      <c r="CA29" s="19">
        <f>CA30+CA32+CA33</f>
        <v>0</v>
      </c>
      <c r="CB29" s="19">
        <f>CB30+CB32+CB33</f>
        <v>0</v>
      </c>
      <c r="CC29" s="19">
        <f>CC30+CC32+CC33</f>
        <v>0</v>
      </c>
      <c r="CD29" s="19"/>
      <c r="CE29" s="19"/>
      <c r="CF29" s="19"/>
      <c r="CG29" s="19">
        <f>CG30+CG32+CG33</f>
        <v>0</v>
      </c>
      <c r="CH29" s="19">
        <f>CH30+CH32+CH33</f>
        <v>0</v>
      </c>
      <c r="CI29" s="18">
        <f>CI30+CI32+CI33</f>
        <v>0</v>
      </c>
      <c r="CJ29" s="19">
        <f>CJ30+CJ32+CJ33</f>
        <v>0</v>
      </c>
      <c r="CK29" s="19">
        <f>CK30+CK32+CK33</f>
        <v>0</v>
      </c>
      <c r="CL29" s="19">
        <f>CL30+CL32+CL33</f>
        <v>0</v>
      </c>
      <c r="CM29" s="19">
        <f>CM30+CM32+CM33</f>
        <v>0</v>
      </c>
      <c r="CN29" s="19">
        <f>CN30+CN32+CN33</f>
        <v>0</v>
      </c>
      <c r="CO29" s="19">
        <f>CO30+CO32+CO33</f>
        <v>0</v>
      </c>
      <c r="CP29" s="19">
        <f>CP30+CP32+CP33</f>
        <v>0</v>
      </c>
      <c r="CQ29" s="19">
        <f>CQ30+CQ32+CQ33</f>
        <v>0</v>
      </c>
      <c r="CR29" s="19">
        <f>CR30+CR32+CR33</f>
        <v>0</v>
      </c>
      <c r="CS29" s="18">
        <f>CS30+CS32+CS33</f>
        <v>3.3786064419434854</v>
      </c>
      <c r="CT29" s="19">
        <f>CT30+CT32+CT33</f>
        <v>0</v>
      </c>
      <c r="CU29" s="19">
        <f>CU30+CU32+CU33</f>
        <v>0</v>
      </c>
      <c r="CV29" s="19">
        <f>CV30+CV32+CV33</f>
        <v>0</v>
      </c>
      <c r="CW29" s="19">
        <f>CW30+CW32+CW33</f>
        <v>0</v>
      </c>
      <c r="CX29" s="19">
        <f>CX30+CX32+CX33</f>
        <v>0</v>
      </c>
      <c r="CY29" s="19">
        <f>CY30+CY32+CY33</f>
        <v>0</v>
      </c>
      <c r="CZ29" s="19">
        <f>CZ30+CZ32+CZ33</f>
        <v>0</v>
      </c>
      <c r="DA29" s="19">
        <f>DA30+DA32+DA33</f>
        <v>0</v>
      </c>
      <c r="DB29" s="19">
        <f>DB30+DB32+DB33</f>
        <v>0</v>
      </c>
      <c r="DC29" s="19">
        <f>DC30+DC32+DC33</f>
        <v>0</v>
      </c>
      <c r="DD29" s="19">
        <f>DD30+DD32+DD33</f>
        <v>0</v>
      </c>
      <c r="DE29" s="19">
        <f>DE30+DE32+DE33</f>
        <v>0</v>
      </c>
      <c r="DF29" s="19">
        <f>DF30+DF32+DF33</f>
        <v>0</v>
      </c>
      <c r="DG29" s="19">
        <f>DG30+DG32+DG33</f>
        <v>0</v>
      </c>
      <c r="DH29" s="19">
        <f>DH30+DH32+DH33</f>
        <v>0</v>
      </c>
      <c r="DI29" s="19">
        <f>DI30+DI32+DI33</f>
        <v>0</v>
      </c>
      <c r="DJ29" s="19">
        <f>DJ30+DJ32+DJ33</f>
        <v>0</v>
      </c>
      <c r="DK29" s="19">
        <f>DK30+DK32+DK33</f>
        <v>0</v>
      </c>
      <c r="DL29" s="19">
        <f>DL30+DL32+DL33</f>
        <v>0</v>
      </c>
      <c r="DM29" s="19">
        <f>DM30+DM32+DM33</f>
        <v>3.5374009447148289</v>
      </c>
      <c r="DN29" s="19">
        <f>DN30+DN32+DN33</f>
        <v>0</v>
      </c>
      <c r="DO29" s="19">
        <f>DO30+DO32+DO33</f>
        <v>0</v>
      </c>
      <c r="DP29" s="19">
        <f>DP30+DP32+DP33</f>
        <v>0</v>
      </c>
      <c r="DQ29" s="19">
        <f>DQ30+DQ32+DQ33</f>
        <v>0</v>
      </c>
      <c r="DR29" s="19">
        <f>DR30+DR32+DR33</f>
        <v>0</v>
      </c>
      <c r="DS29" s="19">
        <f>DS30+DS32+DS33</f>
        <v>0</v>
      </c>
      <c r="DT29" s="19">
        <f>DT30+DT32+DT33</f>
        <v>0</v>
      </c>
      <c r="DU29" s="19">
        <f>DU30+DU32+DU33</f>
        <v>0</v>
      </c>
      <c r="DV29" s="18">
        <f>DV30+DV32+DV33</f>
        <v>0</v>
      </c>
      <c r="DW29" s="18">
        <f>DW30+DW32+DW33</f>
        <v>0</v>
      </c>
      <c r="DX29" s="19">
        <f>DX30+DX32+DX33</f>
        <v>0</v>
      </c>
      <c r="DY29" s="19">
        <f>DY30+DY32+DY33</f>
        <v>0</v>
      </c>
      <c r="DZ29" s="19">
        <f>DZ30+DZ32+DZ33</f>
        <v>0</v>
      </c>
      <c r="EA29" s="19">
        <f>EA30+EA32+EA33</f>
        <v>0</v>
      </c>
      <c r="EB29" s="19">
        <f>EB30+EB32+EB33</f>
        <v>0</v>
      </c>
      <c r="EC29" s="19">
        <f>EC30+EC32+EC33</f>
        <v>0</v>
      </c>
      <c r="ED29" s="19">
        <f>ED30+ED32+ED33</f>
        <v>0</v>
      </c>
      <c r="EE29" s="19">
        <f>EE30+EE32+EE33</f>
        <v>0</v>
      </c>
      <c r="EF29" s="18">
        <f>EF30+EF32+EF33</f>
        <v>0</v>
      </c>
      <c r="EG29" s="18">
        <f>EG30+EG32+EG33</f>
        <v>16.168757215243115</v>
      </c>
      <c r="EH29" s="19">
        <f>EH30+EH32+EH33</f>
        <v>0</v>
      </c>
      <c r="EI29" s="19">
        <f>EI30+EI32+EI33</f>
        <v>0</v>
      </c>
      <c r="EJ29" s="18">
        <f>EJ30+EJ32+EJ33</f>
        <v>0</v>
      </c>
      <c r="EK29" s="18">
        <f>EK30+EK32+EK33</f>
        <v>0</v>
      </c>
      <c r="EL29" s="19">
        <f>EL30+EL32+EL33</f>
        <v>0</v>
      </c>
      <c r="EM29" s="19">
        <f>EM30+EM32+EM33</f>
        <v>0</v>
      </c>
      <c r="EN29" s="19">
        <f>EN30+EN32+EN33</f>
        <v>0</v>
      </c>
      <c r="EO29" s="19">
        <f>EO30+EO32+EO33</f>
        <v>0</v>
      </c>
      <c r="EP29" s="19"/>
    </row>
    <row r="30" spans="1:146" s="77" customFormat="1" ht="78.75" x14ac:dyDescent="0.25">
      <c r="A30" s="72" t="s">
        <v>119</v>
      </c>
      <c r="B30" s="73" t="s">
        <v>120</v>
      </c>
      <c r="C30" s="74" t="s">
        <v>100</v>
      </c>
      <c r="D30" s="75">
        <f>D31</f>
        <v>0</v>
      </c>
      <c r="E30" s="75">
        <f t="shared" ref="E30:AM30" si="57">E31</f>
        <v>16.168757215243115</v>
      </c>
      <c r="F30" s="75">
        <f t="shared" si="57"/>
        <v>0</v>
      </c>
      <c r="G30" s="75">
        <f t="shared" si="57"/>
        <v>2.8089</v>
      </c>
      <c r="H30" s="75">
        <f t="shared" si="57"/>
        <v>0</v>
      </c>
      <c r="I30" s="75">
        <f t="shared" si="57"/>
        <v>0</v>
      </c>
      <c r="J30" s="75">
        <f t="shared" si="57"/>
        <v>0</v>
      </c>
      <c r="K30" s="75">
        <f t="shared" si="57"/>
        <v>0</v>
      </c>
      <c r="L30" s="75">
        <f t="shared" si="57"/>
        <v>0</v>
      </c>
      <c r="M30" s="75">
        <f t="shared" si="57"/>
        <v>0</v>
      </c>
      <c r="N30" s="75">
        <f t="shared" si="57"/>
        <v>0</v>
      </c>
      <c r="O30" s="75">
        <f t="shared" si="57"/>
        <v>0</v>
      </c>
      <c r="P30" s="75">
        <f t="shared" si="57"/>
        <v>0</v>
      </c>
      <c r="Q30" s="75">
        <f t="shared" si="57"/>
        <v>0</v>
      </c>
      <c r="R30" s="75">
        <f t="shared" si="57"/>
        <v>0</v>
      </c>
      <c r="S30" s="75">
        <f t="shared" si="57"/>
        <v>0</v>
      </c>
      <c r="T30" s="75">
        <f t="shared" si="57"/>
        <v>0</v>
      </c>
      <c r="U30" s="75">
        <f t="shared" si="57"/>
        <v>0</v>
      </c>
      <c r="V30" s="75">
        <f t="shared" si="57"/>
        <v>0</v>
      </c>
      <c r="W30" s="75">
        <f t="shared" si="57"/>
        <v>0</v>
      </c>
      <c r="X30" s="75">
        <f t="shared" si="57"/>
        <v>0</v>
      </c>
      <c r="Y30" s="75">
        <f t="shared" si="57"/>
        <v>0</v>
      </c>
      <c r="Z30" s="75">
        <f t="shared" si="57"/>
        <v>0</v>
      </c>
      <c r="AA30" s="75">
        <f t="shared" si="57"/>
        <v>0</v>
      </c>
      <c r="AB30" s="75">
        <f t="shared" si="57"/>
        <v>0</v>
      </c>
      <c r="AC30" s="75">
        <f t="shared" si="57"/>
        <v>0</v>
      </c>
      <c r="AD30" s="75">
        <f t="shared" si="57"/>
        <v>0</v>
      </c>
      <c r="AE30" s="75">
        <f t="shared" si="57"/>
        <v>0</v>
      </c>
      <c r="AF30" s="75">
        <f t="shared" si="57"/>
        <v>0</v>
      </c>
      <c r="AG30" s="75">
        <f t="shared" si="57"/>
        <v>0</v>
      </c>
      <c r="AH30" s="75">
        <f t="shared" si="57"/>
        <v>0</v>
      </c>
      <c r="AI30" s="75">
        <f t="shared" si="57"/>
        <v>0</v>
      </c>
      <c r="AJ30" s="75">
        <f t="shared" si="57"/>
        <v>0</v>
      </c>
      <c r="AK30" s="75">
        <f t="shared" si="57"/>
        <v>2.9437272000000001</v>
      </c>
      <c r="AL30" s="75">
        <f t="shared" si="57"/>
        <v>0</v>
      </c>
      <c r="AM30" s="75">
        <f t="shared" si="57"/>
        <v>0</v>
      </c>
      <c r="AN30" s="75">
        <f>AN31</f>
        <v>0</v>
      </c>
      <c r="AO30" s="75">
        <f t="shared" ref="AO30" si="58">AO31</f>
        <v>0</v>
      </c>
      <c r="AP30" s="75">
        <f t="shared" ref="AP30" si="59">AP31</f>
        <v>0</v>
      </c>
      <c r="AQ30" s="75">
        <f t="shared" ref="AQ30" si="60">AQ31</f>
        <v>0</v>
      </c>
      <c r="AR30" s="75">
        <f t="shared" ref="AR30" si="61">AR31</f>
        <v>0</v>
      </c>
      <c r="AS30" s="75">
        <f t="shared" ref="AS30" si="62">AS31</f>
        <v>0</v>
      </c>
      <c r="AT30" s="75">
        <f t="shared" ref="AT30" si="63">AT31</f>
        <v>0</v>
      </c>
      <c r="AU30" s="75">
        <f t="shared" ref="AU30" si="64">AU31</f>
        <v>0</v>
      </c>
      <c r="AV30" s="75">
        <f t="shared" ref="AV30" si="65">AV31</f>
        <v>0</v>
      </c>
      <c r="AW30" s="75">
        <f t="shared" ref="AW30" si="66">AW31</f>
        <v>0</v>
      </c>
      <c r="AX30" s="75">
        <f t="shared" ref="AX30" si="67">AX31</f>
        <v>0</v>
      </c>
      <c r="AY30" s="75">
        <f t="shared" ref="AY30" si="68">AY31</f>
        <v>0</v>
      </c>
      <c r="AZ30" s="75">
        <f t="shared" ref="AZ30" si="69">AZ31</f>
        <v>0</v>
      </c>
      <c r="BA30" s="75">
        <f t="shared" ref="BA30" si="70">BA31</f>
        <v>0</v>
      </c>
      <c r="BB30" s="75">
        <f t="shared" ref="BB30" si="71">BB31</f>
        <v>0</v>
      </c>
      <c r="BC30" s="75">
        <f t="shared" ref="BC30" si="72">BC31</f>
        <v>0</v>
      </c>
      <c r="BD30" s="75">
        <f t="shared" ref="BD30" si="73">BD31</f>
        <v>0</v>
      </c>
      <c r="BE30" s="75">
        <f>BE31</f>
        <v>3.0820823784</v>
      </c>
      <c r="BF30" s="75">
        <f t="shared" ref="BF30" si="74">BF31</f>
        <v>0</v>
      </c>
      <c r="BG30" s="75">
        <f t="shared" ref="BG30" si="75">BG31</f>
        <v>0</v>
      </c>
      <c r="BH30" s="75">
        <f t="shared" ref="BH30" si="76">BH31</f>
        <v>0</v>
      </c>
      <c r="BI30" s="75">
        <f t="shared" ref="BI30" si="77">BI31</f>
        <v>0</v>
      </c>
      <c r="BJ30" s="75">
        <f t="shared" ref="BJ30" si="78">BJ31</f>
        <v>0</v>
      </c>
      <c r="BK30" s="75">
        <f t="shared" ref="BK30" si="79">BK31</f>
        <v>0</v>
      </c>
      <c r="BL30" s="75">
        <f t="shared" ref="BL30" si="80">BL31</f>
        <v>0</v>
      </c>
      <c r="BM30" s="75">
        <f t="shared" ref="BM30" si="81">BM31</f>
        <v>0</v>
      </c>
      <c r="BN30" s="75">
        <f t="shared" ref="BN30" si="82">BN31</f>
        <v>0</v>
      </c>
      <c r="BO30" s="75">
        <f t="shared" ref="BO30" si="83">BO31</f>
        <v>0</v>
      </c>
      <c r="BP30" s="75">
        <f t="shared" ref="BP30" si="84">BP31</f>
        <v>0</v>
      </c>
      <c r="BQ30" s="75">
        <f t="shared" ref="BQ30" si="85">BQ31</f>
        <v>0</v>
      </c>
      <c r="BR30" s="75">
        <f t="shared" ref="BR30" si="86">BR31</f>
        <v>0</v>
      </c>
      <c r="BS30" s="75">
        <f t="shared" ref="BS30" si="87">BS31</f>
        <v>0</v>
      </c>
      <c r="BT30" s="75">
        <f t="shared" ref="BT30" si="88">BT31</f>
        <v>0</v>
      </c>
      <c r="BU30" s="75">
        <f t="shared" ref="BU30" si="89">BU31</f>
        <v>0</v>
      </c>
      <c r="BV30" s="75">
        <f t="shared" ref="BV30" si="90">BV31</f>
        <v>0</v>
      </c>
      <c r="BW30" s="75">
        <f>BW31</f>
        <v>0</v>
      </c>
      <c r="BX30" s="75">
        <f t="shared" ref="BX30" si="91">BX31</f>
        <v>0</v>
      </c>
      <c r="BY30" s="75">
        <f t="shared" ref="BY30" si="92">BY31</f>
        <v>3.2269402501847999</v>
      </c>
      <c r="BZ30" s="75">
        <f t="shared" ref="BZ30" si="93">BZ31</f>
        <v>0</v>
      </c>
      <c r="CA30" s="75">
        <f t="shared" ref="CA30" si="94">CA31</f>
        <v>0</v>
      </c>
      <c r="CB30" s="75">
        <f t="shared" ref="CB30" si="95">CB31</f>
        <v>0</v>
      </c>
      <c r="CC30" s="75">
        <f t="shared" ref="CC30" si="96">CC31</f>
        <v>0</v>
      </c>
      <c r="CD30" s="75">
        <f t="shared" ref="CD30" si="97">CD31</f>
        <v>0</v>
      </c>
      <c r="CE30" s="75">
        <f t="shared" ref="CE30" si="98">CE31</f>
        <v>0</v>
      </c>
      <c r="CF30" s="75">
        <f t="shared" ref="CF30" si="99">CF31</f>
        <v>0</v>
      </c>
      <c r="CG30" s="75">
        <f t="shared" ref="CG30" si="100">CG31</f>
        <v>0</v>
      </c>
      <c r="CH30" s="75">
        <f t="shared" ref="CH30" si="101">CH31</f>
        <v>0</v>
      </c>
      <c r="CI30" s="75">
        <f t="shared" ref="CI30" si="102">CI31</f>
        <v>0</v>
      </c>
      <c r="CJ30" s="75">
        <f t="shared" ref="CJ30" si="103">CJ31</f>
        <v>0</v>
      </c>
      <c r="CK30" s="75">
        <f t="shared" ref="CK30" si="104">CK31</f>
        <v>0</v>
      </c>
      <c r="CL30" s="75">
        <f t="shared" ref="CL30" si="105">CL31</f>
        <v>0</v>
      </c>
      <c r="CM30" s="75">
        <f t="shared" ref="CM30" si="106">CM31</f>
        <v>0</v>
      </c>
      <c r="CN30" s="75">
        <f t="shared" ref="CN30" si="107">CN31</f>
        <v>0</v>
      </c>
      <c r="CO30" s="75">
        <f t="shared" ref="CO30" si="108">CO31</f>
        <v>0</v>
      </c>
      <c r="CP30" s="75">
        <f t="shared" ref="CP30" si="109">CP31</f>
        <v>0</v>
      </c>
      <c r="CQ30" s="75">
        <f t="shared" ref="CQ30" si="110">CQ31</f>
        <v>0</v>
      </c>
      <c r="CR30" s="75">
        <f t="shared" ref="CR30" si="111">CR31</f>
        <v>0</v>
      </c>
      <c r="CS30" s="75">
        <f>CS31</f>
        <v>3.3786064419434854</v>
      </c>
      <c r="CT30" s="75">
        <f t="shared" ref="CT30" si="112">CT31</f>
        <v>0</v>
      </c>
      <c r="CU30" s="75">
        <f t="shared" ref="CU30" si="113">CU31</f>
        <v>0</v>
      </c>
      <c r="CV30" s="75">
        <f t="shared" ref="CV30" si="114">CV31</f>
        <v>0</v>
      </c>
      <c r="CW30" s="75">
        <f t="shared" ref="CW30" si="115">CW31</f>
        <v>0</v>
      </c>
      <c r="CX30" s="75">
        <f t="shared" ref="CX30" si="116">CX31</f>
        <v>0</v>
      </c>
      <c r="CY30" s="75">
        <f t="shared" ref="CY30" si="117">CY31</f>
        <v>0</v>
      </c>
      <c r="CZ30" s="75">
        <f t="shared" ref="CZ30" si="118">CZ31</f>
        <v>0</v>
      </c>
      <c r="DA30" s="75">
        <f t="shared" ref="DA30" si="119">DA31</f>
        <v>0</v>
      </c>
      <c r="DB30" s="75">
        <f t="shared" ref="DB30" si="120">DB31</f>
        <v>0</v>
      </c>
      <c r="DC30" s="75">
        <f t="shared" ref="DC30" si="121">DC31</f>
        <v>0</v>
      </c>
      <c r="DD30" s="75">
        <f t="shared" ref="DD30" si="122">DD31</f>
        <v>0</v>
      </c>
      <c r="DE30" s="75">
        <f t="shared" ref="DE30" si="123">DE31</f>
        <v>0</v>
      </c>
      <c r="DF30" s="75">
        <f t="shared" ref="DF30" si="124">DF31</f>
        <v>0</v>
      </c>
      <c r="DG30" s="75">
        <f t="shared" ref="DG30" si="125">DG31</f>
        <v>0</v>
      </c>
      <c r="DH30" s="75">
        <f t="shared" ref="DH30" si="126">DH31</f>
        <v>0</v>
      </c>
      <c r="DI30" s="75">
        <f t="shared" ref="DI30" si="127">DI31</f>
        <v>0</v>
      </c>
      <c r="DJ30" s="75">
        <f t="shared" ref="DJ30" si="128">DJ31</f>
        <v>0</v>
      </c>
      <c r="DK30" s="75">
        <f t="shared" ref="DK30" si="129">DK31</f>
        <v>0</v>
      </c>
      <c r="DL30" s="75">
        <f t="shared" ref="DL30" si="130">DL31</f>
        <v>0</v>
      </c>
      <c r="DM30" s="75">
        <f t="shared" ref="DM30" si="131">DM31</f>
        <v>3.5374009447148289</v>
      </c>
      <c r="DN30" s="75">
        <f t="shared" ref="DN30" si="132">DN31</f>
        <v>0</v>
      </c>
      <c r="DO30" s="75">
        <f t="shared" ref="DO30" si="133">DO31</f>
        <v>0</v>
      </c>
      <c r="DP30" s="75">
        <f t="shared" ref="DP30" si="134">DP31</f>
        <v>0</v>
      </c>
      <c r="DQ30" s="75">
        <f t="shared" ref="DQ30" si="135">DQ31</f>
        <v>0</v>
      </c>
      <c r="DR30" s="75">
        <f t="shared" ref="DR30" si="136">DR31</f>
        <v>0</v>
      </c>
      <c r="DS30" s="75">
        <f t="shared" ref="DS30" si="137">DS31</f>
        <v>0</v>
      </c>
      <c r="DT30" s="75">
        <f t="shared" ref="DT30" si="138">DT31</f>
        <v>0</v>
      </c>
      <c r="DU30" s="75">
        <f t="shared" ref="DU30" si="139">DU31</f>
        <v>0</v>
      </c>
      <c r="DV30" s="75">
        <f t="shared" ref="DV30" si="140">DV31</f>
        <v>0</v>
      </c>
      <c r="DW30" s="75">
        <f t="shared" ref="DW30" si="141">DW31</f>
        <v>0</v>
      </c>
      <c r="DX30" s="75">
        <f t="shared" ref="DX30" si="142">DX31</f>
        <v>0</v>
      </c>
      <c r="DY30" s="75">
        <f t="shared" ref="DY30" si="143">DY31</f>
        <v>0</v>
      </c>
      <c r="DZ30" s="75">
        <f t="shared" ref="DZ30" si="144">DZ31</f>
        <v>0</v>
      </c>
      <c r="EA30" s="75">
        <f t="shared" ref="EA30" si="145">EA31</f>
        <v>0</v>
      </c>
      <c r="EB30" s="75">
        <f t="shared" ref="EB30" si="146">EB31</f>
        <v>0</v>
      </c>
      <c r="EC30" s="75">
        <f>EC31</f>
        <v>0</v>
      </c>
      <c r="ED30" s="75">
        <f t="shared" ref="ED30" si="147">ED31</f>
        <v>0</v>
      </c>
      <c r="EE30" s="75">
        <f t="shared" ref="EE30" si="148">EE31</f>
        <v>0</v>
      </c>
      <c r="EF30" s="75">
        <f t="shared" ref="EF30" si="149">EF31</f>
        <v>0</v>
      </c>
      <c r="EG30" s="75">
        <f t="shared" ref="EG30" si="150">EG31</f>
        <v>16.168757215243115</v>
      </c>
      <c r="EH30" s="75">
        <f t="shared" ref="EH30" si="151">EH31</f>
        <v>0</v>
      </c>
      <c r="EI30" s="75">
        <f t="shared" ref="EI30" si="152">EI31</f>
        <v>0</v>
      </c>
      <c r="EJ30" s="75">
        <f t="shared" ref="EJ30" si="153">EJ31</f>
        <v>0</v>
      </c>
      <c r="EK30" s="75">
        <f t="shared" ref="EK30" si="154">EK31</f>
        <v>0</v>
      </c>
      <c r="EL30" s="75">
        <f t="shared" ref="EL30" si="155">EL31</f>
        <v>0</v>
      </c>
      <c r="EM30" s="75">
        <f t="shared" ref="EM30" si="156">EM31</f>
        <v>0</v>
      </c>
      <c r="EN30" s="75">
        <f t="shared" ref="EN30" si="157">EN31</f>
        <v>0</v>
      </c>
      <c r="EO30" s="75">
        <f t="shared" ref="EO30" si="158">EO31</f>
        <v>0</v>
      </c>
      <c r="EP30" s="76"/>
    </row>
    <row r="31" spans="1:146" s="71" customFormat="1" ht="110.25" x14ac:dyDescent="0.25">
      <c r="A31" s="62" t="s">
        <v>206</v>
      </c>
      <c r="B31" s="63" t="s">
        <v>202</v>
      </c>
      <c r="C31" s="64"/>
      <c r="D31" s="65">
        <v>0</v>
      </c>
      <c r="E31" s="65">
        <v>16.168757215243115</v>
      </c>
      <c r="F31" s="66"/>
      <c r="G31" s="87">
        <v>2.8089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7"/>
      <c r="AA31" s="68"/>
      <c r="AB31" s="66"/>
      <c r="AC31" s="66"/>
      <c r="AD31" s="66"/>
      <c r="AE31" s="66"/>
      <c r="AF31" s="66"/>
      <c r="AG31" s="66"/>
      <c r="AH31" s="66"/>
      <c r="AI31" s="66"/>
      <c r="AJ31" s="67"/>
      <c r="AK31" s="83">
        <v>2.9437272000000001</v>
      </c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83">
        <v>3.0820823784</v>
      </c>
      <c r="BF31" s="66"/>
      <c r="BG31" s="66"/>
      <c r="BH31" s="66"/>
      <c r="BI31" s="66"/>
      <c r="BJ31" s="66"/>
      <c r="BK31" s="66"/>
      <c r="BL31" s="66"/>
      <c r="BM31" s="66"/>
      <c r="BN31" s="65">
        <v>0</v>
      </c>
      <c r="BO31" s="65">
        <v>0</v>
      </c>
      <c r="BP31" s="65">
        <v>0</v>
      </c>
      <c r="BQ31" s="65">
        <v>0</v>
      </c>
      <c r="BR31" s="65">
        <v>0</v>
      </c>
      <c r="BS31" s="65">
        <v>0</v>
      </c>
      <c r="BT31" s="65">
        <v>0</v>
      </c>
      <c r="BU31" s="65">
        <v>0</v>
      </c>
      <c r="BV31" s="65">
        <v>0</v>
      </c>
      <c r="BW31" s="65">
        <v>0</v>
      </c>
      <c r="BX31" s="65">
        <v>0</v>
      </c>
      <c r="BY31" s="83">
        <v>3.2269402501847999</v>
      </c>
      <c r="BZ31" s="66">
        <v>0</v>
      </c>
      <c r="CA31" s="66">
        <v>0</v>
      </c>
      <c r="CB31" s="66">
        <v>0</v>
      </c>
      <c r="CC31" s="66">
        <v>0</v>
      </c>
      <c r="CD31" s="66">
        <v>0</v>
      </c>
      <c r="CE31" s="66">
        <v>0</v>
      </c>
      <c r="CF31" s="66">
        <v>0</v>
      </c>
      <c r="CG31" s="66">
        <v>0</v>
      </c>
      <c r="CH31" s="66">
        <v>0</v>
      </c>
      <c r="CI31" s="66">
        <v>0</v>
      </c>
      <c r="CJ31" s="66">
        <v>0</v>
      </c>
      <c r="CK31" s="66">
        <v>0</v>
      </c>
      <c r="CL31" s="66">
        <v>0</v>
      </c>
      <c r="CM31" s="66">
        <v>0</v>
      </c>
      <c r="CN31" s="66">
        <v>0</v>
      </c>
      <c r="CO31" s="66">
        <v>0</v>
      </c>
      <c r="CP31" s="66">
        <v>0</v>
      </c>
      <c r="CQ31" s="66">
        <v>0</v>
      </c>
      <c r="CR31" s="66">
        <v>0</v>
      </c>
      <c r="CS31" s="83">
        <v>3.3786064419434854</v>
      </c>
      <c r="CT31" s="66">
        <v>0</v>
      </c>
      <c r="CU31" s="66">
        <v>0</v>
      </c>
      <c r="CV31" s="66">
        <v>0</v>
      </c>
      <c r="CW31" s="66">
        <v>0</v>
      </c>
      <c r="CX31" s="66">
        <v>0</v>
      </c>
      <c r="CY31" s="66">
        <v>0</v>
      </c>
      <c r="CZ31" s="66">
        <v>0</v>
      </c>
      <c r="DA31" s="66">
        <v>0</v>
      </c>
      <c r="DB31" s="66">
        <v>0</v>
      </c>
      <c r="DC31" s="70">
        <v>0</v>
      </c>
      <c r="DD31" s="66">
        <v>0</v>
      </c>
      <c r="DE31" s="66">
        <v>0</v>
      </c>
      <c r="DF31" s="66">
        <v>0</v>
      </c>
      <c r="DG31" s="66">
        <v>0</v>
      </c>
      <c r="DH31" s="66">
        <v>0</v>
      </c>
      <c r="DI31" s="66">
        <v>0</v>
      </c>
      <c r="DJ31" s="66">
        <v>0</v>
      </c>
      <c r="DK31" s="66">
        <v>0</v>
      </c>
      <c r="DL31" s="66">
        <v>0</v>
      </c>
      <c r="DM31" s="83">
        <v>3.5374009447148289</v>
      </c>
      <c r="DN31" s="66">
        <v>0</v>
      </c>
      <c r="DO31" s="66">
        <v>0</v>
      </c>
      <c r="DP31" s="66">
        <v>0</v>
      </c>
      <c r="DQ31" s="66">
        <v>0</v>
      </c>
      <c r="DR31" s="66">
        <v>0</v>
      </c>
      <c r="DS31" s="66">
        <v>0</v>
      </c>
      <c r="DT31" s="66">
        <v>0</v>
      </c>
      <c r="DU31" s="66">
        <v>0</v>
      </c>
      <c r="DV31" s="66">
        <f t="shared" ref="DV31" si="159">Z31+AT31+BN31</f>
        <v>0</v>
      </c>
      <c r="DW31" s="69">
        <f t="shared" ref="DW31" si="160">AA31+AU31+BO31</f>
        <v>0</v>
      </c>
      <c r="DX31" s="66">
        <f t="shared" ref="DX31" si="161">AB31+AV31+BP31</f>
        <v>0</v>
      </c>
      <c r="DY31" s="66">
        <f t="shared" ref="DY31" si="162">AC31+AW31+BQ31</f>
        <v>0</v>
      </c>
      <c r="DZ31" s="66">
        <f t="shared" ref="DZ31" si="163">AD31+AX31+BR31</f>
        <v>0</v>
      </c>
      <c r="EA31" s="66">
        <f t="shared" ref="EA31" si="164">AE31+AY31+BS31</f>
        <v>0</v>
      </c>
      <c r="EB31" s="66">
        <f t="shared" ref="EB31" si="165">AF31+AZ31+BT31</f>
        <v>0</v>
      </c>
      <c r="EC31" s="66">
        <f t="shared" ref="EC31" si="166">AG31+BA31+BU31</f>
        <v>0</v>
      </c>
      <c r="ED31" s="66">
        <f t="shared" ref="ED31" si="167">AH31+BB31+BV31</f>
        <v>0</v>
      </c>
      <c r="EE31" s="66">
        <v>0</v>
      </c>
      <c r="EF31" s="66">
        <f t="shared" ref="EF31" si="168">AJ31+BD31+BX31</f>
        <v>0</v>
      </c>
      <c r="EG31" s="69">
        <f>AK31+BE31+BY31+CS31+DM31</f>
        <v>16.168757215243115</v>
      </c>
      <c r="EH31" s="66">
        <f t="shared" ref="EH31" si="169">AL31+BF31+BZ31</f>
        <v>0</v>
      </c>
      <c r="EI31" s="66">
        <f t="shared" ref="EI31" si="170">AM31+BG31+CA31</f>
        <v>0</v>
      </c>
      <c r="EJ31" s="66">
        <f t="shared" ref="EJ31" si="171">AN31+BH31+CB31</f>
        <v>0</v>
      </c>
      <c r="EK31" s="66">
        <f t="shared" ref="EK31" si="172">AO31+BI31+CC31</f>
        <v>0</v>
      </c>
      <c r="EL31" s="66">
        <f t="shared" ref="EL31" si="173">AP31+BJ31+CD31</f>
        <v>0</v>
      </c>
      <c r="EM31" s="66">
        <f t="shared" ref="EM31" si="174">AQ31+BK31+CE31</f>
        <v>0</v>
      </c>
      <c r="EN31" s="66">
        <f t="shared" ref="EN31" si="175">AR31+BL31+CF31</f>
        <v>0</v>
      </c>
      <c r="EO31" s="66">
        <f t="shared" ref="EO31" si="176">AS31+BM31+CG31</f>
        <v>0</v>
      </c>
      <c r="EP31" s="66"/>
    </row>
    <row r="32" spans="1:146" ht="78.75" x14ac:dyDescent="0.25">
      <c r="A32" s="20" t="s">
        <v>121</v>
      </c>
      <c r="B32" s="16" t="s">
        <v>122</v>
      </c>
      <c r="C32" s="17" t="s">
        <v>100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0</v>
      </c>
      <c r="AQ32" s="18">
        <v>0</v>
      </c>
      <c r="AR32" s="18">
        <v>0</v>
      </c>
      <c r="AS32" s="18">
        <v>0</v>
      </c>
      <c r="AT32" s="18">
        <v>0</v>
      </c>
      <c r="AU32" s="18">
        <v>0</v>
      </c>
      <c r="AV32" s="18">
        <v>0</v>
      </c>
      <c r="AW32" s="18">
        <v>0</v>
      </c>
      <c r="AX32" s="18">
        <v>0</v>
      </c>
      <c r="AY32" s="18">
        <v>0</v>
      </c>
      <c r="AZ32" s="18">
        <v>0</v>
      </c>
      <c r="BA32" s="18">
        <v>0</v>
      </c>
      <c r="BB32" s="18">
        <v>0</v>
      </c>
      <c r="BC32" s="18">
        <v>0</v>
      </c>
      <c r="BD32" s="18">
        <v>0</v>
      </c>
      <c r="BE32" s="18">
        <v>0</v>
      </c>
      <c r="BF32" s="18">
        <v>0</v>
      </c>
      <c r="BG32" s="18">
        <v>0</v>
      </c>
      <c r="BH32" s="18">
        <v>0</v>
      </c>
      <c r="BI32" s="18">
        <v>0</v>
      </c>
      <c r="BJ32" s="18">
        <v>0</v>
      </c>
      <c r="BK32" s="18">
        <v>0</v>
      </c>
      <c r="BL32" s="18">
        <v>0</v>
      </c>
      <c r="BM32" s="18">
        <v>0</v>
      </c>
      <c r="BN32" s="18">
        <v>0</v>
      </c>
      <c r="BO32" s="18">
        <v>0</v>
      </c>
      <c r="BP32" s="18">
        <v>0</v>
      </c>
      <c r="BQ32" s="18">
        <v>0</v>
      </c>
      <c r="BR32" s="18">
        <v>0</v>
      </c>
      <c r="BS32" s="18">
        <v>0</v>
      </c>
      <c r="BT32" s="18">
        <v>0</v>
      </c>
      <c r="BU32" s="18">
        <v>0</v>
      </c>
      <c r="BV32" s="18">
        <v>0</v>
      </c>
      <c r="BW32" s="18">
        <v>0</v>
      </c>
      <c r="BX32" s="18">
        <v>0</v>
      </c>
      <c r="BY32" s="18">
        <v>0</v>
      </c>
      <c r="BZ32" s="18">
        <v>0</v>
      </c>
      <c r="CA32" s="18">
        <v>0</v>
      </c>
      <c r="CB32" s="18">
        <v>0</v>
      </c>
      <c r="CC32" s="18">
        <v>0</v>
      </c>
      <c r="CD32" s="18">
        <v>0</v>
      </c>
      <c r="CE32" s="18">
        <v>0</v>
      </c>
      <c r="CF32" s="18">
        <v>0</v>
      </c>
      <c r="CG32" s="18">
        <v>0</v>
      </c>
      <c r="CH32" s="18">
        <v>0</v>
      </c>
      <c r="CI32" s="18">
        <v>0</v>
      </c>
      <c r="CJ32" s="18">
        <v>0</v>
      </c>
      <c r="CK32" s="18">
        <v>0</v>
      </c>
      <c r="CL32" s="18">
        <v>0</v>
      </c>
      <c r="CM32" s="18">
        <v>0</v>
      </c>
      <c r="CN32" s="18">
        <v>0</v>
      </c>
      <c r="CO32" s="18">
        <v>0</v>
      </c>
      <c r="CP32" s="18">
        <v>0</v>
      </c>
      <c r="CQ32" s="18">
        <v>0</v>
      </c>
      <c r="CR32" s="18">
        <v>0</v>
      </c>
      <c r="CS32" s="18">
        <v>0</v>
      </c>
      <c r="CT32" s="18">
        <v>0</v>
      </c>
      <c r="CU32" s="18">
        <v>0</v>
      </c>
      <c r="CV32" s="18">
        <v>0</v>
      </c>
      <c r="CW32" s="18">
        <v>0</v>
      </c>
      <c r="CX32" s="18">
        <v>0</v>
      </c>
      <c r="CY32" s="18">
        <v>0</v>
      </c>
      <c r="CZ32" s="18">
        <v>0</v>
      </c>
      <c r="DA32" s="18">
        <v>0</v>
      </c>
      <c r="DB32" s="18">
        <v>0</v>
      </c>
      <c r="DC32" s="18">
        <v>0</v>
      </c>
      <c r="DD32" s="18">
        <v>0</v>
      </c>
      <c r="DE32" s="18">
        <v>0</v>
      </c>
      <c r="DF32" s="18">
        <v>0</v>
      </c>
      <c r="DG32" s="18">
        <v>0</v>
      </c>
      <c r="DH32" s="18">
        <v>0</v>
      </c>
      <c r="DI32" s="18">
        <v>0</v>
      </c>
      <c r="DJ32" s="18">
        <v>0</v>
      </c>
      <c r="DK32" s="18">
        <v>0</v>
      </c>
      <c r="DL32" s="18">
        <v>0</v>
      </c>
      <c r="DM32" s="18">
        <v>0</v>
      </c>
      <c r="DN32" s="18">
        <v>0</v>
      </c>
      <c r="DO32" s="18">
        <v>0</v>
      </c>
      <c r="DP32" s="18">
        <v>0</v>
      </c>
      <c r="DQ32" s="18">
        <v>0</v>
      </c>
      <c r="DR32" s="18">
        <v>0</v>
      </c>
      <c r="DS32" s="18">
        <v>0</v>
      </c>
      <c r="DT32" s="18">
        <v>0</v>
      </c>
      <c r="DU32" s="18">
        <v>0</v>
      </c>
      <c r="DV32" s="18">
        <v>0</v>
      </c>
      <c r="DW32" s="18">
        <v>0</v>
      </c>
      <c r="DX32" s="18">
        <v>0</v>
      </c>
      <c r="DY32" s="18">
        <v>0</v>
      </c>
      <c r="DZ32" s="18">
        <v>0</v>
      </c>
      <c r="EA32" s="18">
        <v>0</v>
      </c>
      <c r="EB32" s="18">
        <v>0</v>
      </c>
      <c r="EC32" s="18">
        <v>0</v>
      </c>
      <c r="ED32" s="18">
        <v>0</v>
      </c>
      <c r="EE32" s="18">
        <v>0</v>
      </c>
      <c r="EF32" s="18">
        <v>0</v>
      </c>
      <c r="EG32" s="18">
        <v>0</v>
      </c>
      <c r="EH32" s="18">
        <v>0</v>
      </c>
      <c r="EI32" s="18">
        <v>0</v>
      </c>
      <c r="EJ32" s="18">
        <v>0</v>
      </c>
      <c r="EK32" s="18">
        <v>0</v>
      </c>
      <c r="EL32" s="18">
        <v>0</v>
      </c>
      <c r="EM32" s="18">
        <v>0</v>
      </c>
      <c r="EN32" s="18">
        <v>0</v>
      </c>
      <c r="EO32" s="18">
        <v>0</v>
      </c>
      <c r="EP32" s="19"/>
    </row>
    <row r="33" spans="1:146" ht="63" x14ac:dyDescent="0.25">
      <c r="A33" s="20" t="s">
        <v>123</v>
      </c>
      <c r="B33" s="16" t="s">
        <v>124</v>
      </c>
      <c r="C33" s="17" t="s">
        <v>100</v>
      </c>
      <c r="D33" s="18">
        <f>D34</f>
        <v>0</v>
      </c>
      <c r="E33" s="18">
        <f t="shared" ref="E33:BP33" si="177">E34</f>
        <v>0</v>
      </c>
      <c r="F33" s="18">
        <f t="shared" si="177"/>
        <v>0</v>
      </c>
      <c r="G33" s="18">
        <f t="shared" si="177"/>
        <v>4.4506784033333346</v>
      </c>
      <c r="H33" s="18">
        <f t="shared" si="177"/>
        <v>2</v>
      </c>
      <c r="I33" s="18">
        <f t="shared" si="177"/>
        <v>0</v>
      </c>
      <c r="J33" s="18">
        <f t="shared" si="177"/>
        <v>2.5000000000000001E-2</v>
      </c>
      <c r="K33" s="18">
        <f t="shared" si="177"/>
        <v>0</v>
      </c>
      <c r="L33" s="18">
        <f t="shared" si="177"/>
        <v>8</v>
      </c>
      <c r="M33" s="18">
        <f t="shared" si="177"/>
        <v>0</v>
      </c>
      <c r="N33" s="18">
        <f t="shared" si="177"/>
        <v>0</v>
      </c>
      <c r="O33" s="18">
        <f t="shared" si="177"/>
        <v>0</v>
      </c>
      <c r="P33" s="18">
        <f t="shared" si="177"/>
        <v>0</v>
      </c>
      <c r="Q33" s="18">
        <f t="shared" si="177"/>
        <v>0</v>
      </c>
      <c r="R33" s="18">
        <f t="shared" si="177"/>
        <v>0</v>
      </c>
      <c r="S33" s="18">
        <f t="shared" si="177"/>
        <v>0</v>
      </c>
      <c r="T33" s="18">
        <f t="shared" si="177"/>
        <v>0</v>
      </c>
      <c r="U33" s="18">
        <f t="shared" si="177"/>
        <v>0</v>
      </c>
      <c r="V33" s="18">
        <f t="shared" si="177"/>
        <v>0</v>
      </c>
      <c r="W33" s="18">
        <f t="shared" si="177"/>
        <v>0</v>
      </c>
      <c r="X33" s="18">
        <f t="shared" si="177"/>
        <v>0</v>
      </c>
      <c r="Y33" s="18">
        <f t="shared" si="177"/>
        <v>0</v>
      </c>
      <c r="Z33" s="18">
        <f t="shared" si="177"/>
        <v>0</v>
      </c>
      <c r="AA33" s="18">
        <f t="shared" si="177"/>
        <v>0</v>
      </c>
      <c r="AB33" s="18">
        <f t="shared" si="177"/>
        <v>0</v>
      </c>
      <c r="AC33" s="18">
        <f t="shared" si="177"/>
        <v>0</v>
      </c>
      <c r="AD33" s="18">
        <f t="shared" si="177"/>
        <v>0</v>
      </c>
      <c r="AE33" s="18">
        <f t="shared" si="177"/>
        <v>0</v>
      </c>
      <c r="AF33" s="18">
        <f t="shared" si="177"/>
        <v>0</v>
      </c>
      <c r="AG33" s="18">
        <f t="shared" si="177"/>
        <v>0</v>
      </c>
      <c r="AH33" s="18">
        <f t="shared" si="177"/>
        <v>0</v>
      </c>
      <c r="AI33" s="18">
        <f t="shared" si="177"/>
        <v>0</v>
      </c>
      <c r="AJ33" s="18">
        <f t="shared" si="177"/>
        <v>0</v>
      </c>
      <c r="AK33" s="18">
        <f t="shared" si="177"/>
        <v>0</v>
      </c>
      <c r="AL33" s="18">
        <f t="shared" si="177"/>
        <v>0</v>
      </c>
      <c r="AM33" s="18">
        <f t="shared" si="177"/>
        <v>0</v>
      </c>
      <c r="AN33" s="18">
        <f t="shared" si="177"/>
        <v>0</v>
      </c>
      <c r="AO33" s="18">
        <f t="shared" si="177"/>
        <v>0</v>
      </c>
      <c r="AP33" s="18">
        <f t="shared" si="177"/>
        <v>0</v>
      </c>
      <c r="AQ33" s="18">
        <f t="shared" si="177"/>
        <v>0</v>
      </c>
      <c r="AR33" s="18">
        <f t="shared" si="177"/>
        <v>0</v>
      </c>
      <c r="AS33" s="18">
        <f t="shared" si="177"/>
        <v>0</v>
      </c>
      <c r="AT33" s="18">
        <f t="shared" si="177"/>
        <v>0</v>
      </c>
      <c r="AU33" s="18">
        <f t="shared" si="177"/>
        <v>0</v>
      </c>
      <c r="AV33" s="18">
        <f t="shared" si="177"/>
        <v>0</v>
      </c>
      <c r="AW33" s="18">
        <f t="shared" si="177"/>
        <v>0</v>
      </c>
      <c r="AX33" s="18">
        <f t="shared" si="177"/>
        <v>0</v>
      </c>
      <c r="AY33" s="18">
        <f t="shared" si="177"/>
        <v>0</v>
      </c>
      <c r="AZ33" s="18">
        <f t="shared" si="177"/>
        <v>0</v>
      </c>
      <c r="BA33" s="18">
        <f t="shared" si="177"/>
        <v>0</v>
      </c>
      <c r="BB33" s="18">
        <f t="shared" si="177"/>
        <v>0</v>
      </c>
      <c r="BC33" s="18">
        <f t="shared" si="177"/>
        <v>0</v>
      </c>
      <c r="BD33" s="18">
        <f t="shared" si="177"/>
        <v>0</v>
      </c>
      <c r="BE33" s="18">
        <f t="shared" si="177"/>
        <v>0</v>
      </c>
      <c r="BF33" s="18">
        <f t="shared" si="177"/>
        <v>0</v>
      </c>
      <c r="BG33" s="18">
        <f t="shared" si="177"/>
        <v>0</v>
      </c>
      <c r="BH33" s="18">
        <f t="shared" si="177"/>
        <v>0</v>
      </c>
      <c r="BI33" s="18">
        <f t="shared" si="177"/>
        <v>0</v>
      </c>
      <c r="BJ33" s="18">
        <f t="shared" si="177"/>
        <v>0</v>
      </c>
      <c r="BK33" s="18">
        <f t="shared" si="177"/>
        <v>0</v>
      </c>
      <c r="BL33" s="18">
        <f t="shared" si="177"/>
        <v>0</v>
      </c>
      <c r="BM33" s="18">
        <f t="shared" si="177"/>
        <v>0</v>
      </c>
      <c r="BN33" s="18">
        <f t="shared" si="177"/>
        <v>0</v>
      </c>
      <c r="BO33" s="18">
        <f t="shared" si="177"/>
        <v>0</v>
      </c>
      <c r="BP33" s="18">
        <f t="shared" si="177"/>
        <v>0</v>
      </c>
      <c r="BQ33" s="18">
        <f t="shared" ref="BQ33:EB33" si="178">BQ34</f>
        <v>0</v>
      </c>
      <c r="BR33" s="18">
        <f t="shared" si="178"/>
        <v>0</v>
      </c>
      <c r="BS33" s="18">
        <f t="shared" si="178"/>
        <v>0</v>
      </c>
      <c r="BT33" s="18">
        <f t="shared" si="178"/>
        <v>0</v>
      </c>
      <c r="BU33" s="18">
        <f t="shared" si="178"/>
        <v>0</v>
      </c>
      <c r="BV33" s="18">
        <f t="shared" si="178"/>
        <v>0</v>
      </c>
      <c r="BW33" s="18">
        <f t="shared" si="178"/>
        <v>0</v>
      </c>
      <c r="BX33" s="18">
        <f t="shared" si="178"/>
        <v>0</v>
      </c>
      <c r="BY33" s="18">
        <f t="shared" si="178"/>
        <v>0</v>
      </c>
      <c r="BZ33" s="18">
        <f t="shared" si="178"/>
        <v>0</v>
      </c>
      <c r="CA33" s="18">
        <f t="shared" si="178"/>
        <v>0</v>
      </c>
      <c r="CB33" s="18">
        <f t="shared" si="178"/>
        <v>0</v>
      </c>
      <c r="CC33" s="18">
        <f t="shared" si="178"/>
        <v>0</v>
      </c>
      <c r="CD33" s="18">
        <f t="shared" si="178"/>
        <v>0</v>
      </c>
      <c r="CE33" s="18">
        <f t="shared" si="178"/>
        <v>0</v>
      </c>
      <c r="CF33" s="18">
        <f t="shared" si="178"/>
        <v>0</v>
      </c>
      <c r="CG33" s="18">
        <f t="shared" si="178"/>
        <v>0</v>
      </c>
      <c r="CH33" s="18">
        <f t="shared" si="178"/>
        <v>0</v>
      </c>
      <c r="CI33" s="18">
        <f t="shared" si="178"/>
        <v>0</v>
      </c>
      <c r="CJ33" s="18">
        <f t="shared" si="178"/>
        <v>0</v>
      </c>
      <c r="CK33" s="18">
        <f t="shared" si="178"/>
        <v>0</v>
      </c>
      <c r="CL33" s="18">
        <f t="shared" si="178"/>
        <v>0</v>
      </c>
      <c r="CM33" s="18">
        <f t="shared" si="178"/>
        <v>0</v>
      </c>
      <c r="CN33" s="18">
        <f t="shared" si="178"/>
        <v>0</v>
      </c>
      <c r="CO33" s="18">
        <f t="shared" si="178"/>
        <v>0</v>
      </c>
      <c r="CP33" s="18">
        <f t="shared" si="178"/>
        <v>0</v>
      </c>
      <c r="CQ33" s="18">
        <f t="shared" si="178"/>
        <v>0</v>
      </c>
      <c r="CR33" s="18">
        <f t="shared" si="178"/>
        <v>0</v>
      </c>
      <c r="CS33" s="18">
        <f t="shared" si="178"/>
        <v>0</v>
      </c>
      <c r="CT33" s="18">
        <f t="shared" si="178"/>
        <v>0</v>
      </c>
      <c r="CU33" s="18">
        <f t="shared" si="178"/>
        <v>0</v>
      </c>
      <c r="CV33" s="18">
        <f t="shared" si="178"/>
        <v>0</v>
      </c>
      <c r="CW33" s="18">
        <f t="shared" si="178"/>
        <v>0</v>
      </c>
      <c r="CX33" s="18">
        <f t="shared" si="178"/>
        <v>0</v>
      </c>
      <c r="CY33" s="18">
        <f t="shared" si="178"/>
        <v>0</v>
      </c>
      <c r="CZ33" s="18">
        <f t="shared" si="178"/>
        <v>0</v>
      </c>
      <c r="DA33" s="18">
        <f t="shared" si="178"/>
        <v>0</v>
      </c>
      <c r="DB33" s="18">
        <f t="shared" si="178"/>
        <v>0</v>
      </c>
      <c r="DC33" s="18">
        <f t="shared" si="178"/>
        <v>0</v>
      </c>
      <c r="DD33" s="18">
        <f t="shared" si="178"/>
        <v>0</v>
      </c>
      <c r="DE33" s="18">
        <f t="shared" si="178"/>
        <v>0</v>
      </c>
      <c r="DF33" s="18">
        <f t="shared" si="178"/>
        <v>0</v>
      </c>
      <c r="DG33" s="18">
        <f t="shared" si="178"/>
        <v>0</v>
      </c>
      <c r="DH33" s="18">
        <f t="shared" si="178"/>
        <v>0</v>
      </c>
      <c r="DI33" s="18">
        <f t="shared" si="178"/>
        <v>0</v>
      </c>
      <c r="DJ33" s="18">
        <f t="shared" si="178"/>
        <v>0</v>
      </c>
      <c r="DK33" s="18">
        <f t="shared" si="178"/>
        <v>0</v>
      </c>
      <c r="DL33" s="18">
        <f t="shared" si="178"/>
        <v>0</v>
      </c>
      <c r="DM33" s="18">
        <f t="shared" si="178"/>
        <v>0</v>
      </c>
      <c r="DN33" s="18">
        <f t="shared" si="178"/>
        <v>0</v>
      </c>
      <c r="DO33" s="18">
        <f t="shared" si="178"/>
        <v>0</v>
      </c>
      <c r="DP33" s="18">
        <f t="shared" si="178"/>
        <v>0</v>
      </c>
      <c r="DQ33" s="18">
        <f t="shared" si="178"/>
        <v>0</v>
      </c>
      <c r="DR33" s="18">
        <f t="shared" si="178"/>
        <v>0</v>
      </c>
      <c r="DS33" s="18">
        <f t="shared" si="178"/>
        <v>0</v>
      </c>
      <c r="DT33" s="18">
        <f t="shared" si="178"/>
        <v>0</v>
      </c>
      <c r="DU33" s="18">
        <f t="shared" si="178"/>
        <v>0</v>
      </c>
      <c r="DV33" s="18">
        <f t="shared" si="178"/>
        <v>0</v>
      </c>
      <c r="DW33" s="18">
        <f t="shared" si="178"/>
        <v>0</v>
      </c>
      <c r="DX33" s="18">
        <f t="shared" si="178"/>
        <v>0</v>
      </c>
      <c r="DY33" s="18">
        <f t="shared" si="178"/>
        <v>0</v>
      </c>
      <c r="DZ33" s="18">
        <f t="shared" si="178"/>
        <v>0</v>
      </c>
      <c r="EA33" s="18">
        <f t="shared" si="178"/>
        <v>0</v>
      </c>
      <c r="EB33" s="18">
        <f t="shared" si="178"/>
        <v>0</v>
      </c>
      <c r="EC33" s="18">
        <f t="shared" ref="EC33:EO33" si="179">EC34</f>
        <v>0</v>
      </c>
      <c r="ED33" s="18">
        <f t="shared" si="179"/>
        <v>0</v>
      </c>
      <c r="EE33" s="18">
        <f t="shared" si="179"/>
        <v>0</v>
      </c>
      <c r="EF33" s="18">
        <f t="shared" si="179"/>
        <v>0</v>
      </c>
      <c r="EG33" s="18">
        <f t="shared" si="179"/>
        <v>0</v>
      </c>
      <c r="EH33" s="18">
        <f t="shared" si="179"/>
        <v>0</v>
      </c>
      <c r="EI33" s="18">
        <f t="shared" si="179"/>
        <v>0</v>
      </c>
      <c r="EJ33" s="18">
        <f t="shared" si="179"/>
        <v>0</v>
      </c>
      <c r="EK33" s="18">
        <f t="shared" si="179"/>
        <v>0</v>
      </c>
      <c r="EL33" s="18">
        <f t="shared" si="179"/>
        <v>0</v>
      </c>
      <c r="EM33" s="18">
        <f t="shared" si="179"/>
        <v>0</v>
      </c>
      <c r="EN33" s="18">
        <f t="shared" si="179"/>
        <v>0</v>
      </c>
      <c r="EO33" s="18">
        <f t="shared" si="179"/>
        <v>0</v>
      </c>
      <c r="EP33" s="19"/>
    </row>
    <row r="34" spans="1:146" s="77" customFormat="1" ht="78.75" x14ac:dyDescent="0.25">
      <c r="A34" s="72" t="s">
        <v>207</v>
      </c>
      <c r="B34" s="78" t="s">
        <v>125</v>
      </c>
      <c r="C34" s="74" t="s">
        <v>100</v>
      </c>
      <c r="D34" s="75">
        <f>D35+D36</f>
        <v>0</v>
      </c>
      <c r="E34" s="75">
        <f t="shared" ref="E34:BP34" si="180">E35+E36</f>
        <v>0</v>
      </c>
      <c r="F34" s="75">
        <f t="shared" si="180"/>
        <v>0</v>
      </c>
      <c r="G34" s="75">
        <f t="shared" si="180"/>
        <v>4.4506784033333346</v>
      </c>
      <c r="H34" s="75">
        <f t="shared" si="180"/>
        <v>2</v>
      </c>
      <c r="I34" s="75">
        <f t="shared" si="180"/>
        <v>0</v>
      </c>
      <c r="J34" s="75">
        <f t="shared" si="180"/>
        <v>2.5000000000000001E-2</v>
      </c>
      <c r="K34" s="75">
        <f t="shared" si="180"/>
        <v>0</v>
      </c>
      <c r="L34" s="75">
        <f t="shared" si="180"/>
        <v>8</v>
      </c>
      <c r="M34" s="75">
        <f t="shared" si="180"/>
        <v>0</v>
      </c>
      <c r="N34" s="75">
        <f t="shared" si="180"/>
        <v>0</v>
      </c>
      <c r="O34" s="75">
        <f t="shared" si="180"/>
        <v>0</v>
      </c>
      <c r="P34" s="75">
        <f t="shared" si="180"/>
        <v>0</v>
      </c>
      <c r="Q34" s="75">
        <f t="shared" si="180"/>
        <v>0</v>
      </c>
      <c r="R34" s="75">
        <f t="shared" si="180"/>
        <v>0</v>
      </c>
      <c r="S34" s="75">
        <f t="shared" si="180"/>
        <v>0</v>
      </c>
      <c r="T34" s="75">
        <f t="shared" si="180"/>
        <v>0</v>
      </c>
      <c r="U34" s="75">
        <f t="shared" si="180"/>
        <v>0</v>
      </c>
      <c r="V34" s="75">
        <f t="shared" si="180"/>
        <v>0</v>
      </c>
      <c r="W34" s="75">
        <f t="shared" si="180"/>
        <v>0</v>
      </c>
      <c r="X34" s="75">
        <f t="shared" si="180"/>
        <v>0</v>
      </c>
      <c r="Y34" s="75">
        <f t="shared" si="180"/>
        <v>0</v>
      </c>
      <c r="Z34" s="75">
        <f t="shared" si="180"/>
        <v>0</v>
      </c>
      <c r="AA34" s="75">
        <f t="shared" si="180"/>
        <v>0</v>
      </c>
      <c r="AB34" s="75">
        <f t="shared" si="180"/>
        <v>0</v>
      </c>
      <c r="AC34" s="75">
        <f t="shared" si="180"/>
        <v>0</v>
      </c>
      <c r="AD34" s="75">
        <f t="shared" si="180"/>
        <v>0</v>
      </c>
      <c r="AE34" s="75">
        <f t="shared" si="180"/>
        <v>0</v>
      </c>
      <c r="AF34" s="75">
        <f t="shared" si="180"/>
        <v>0</v>
      </c>
      <c r="AG34" s="75">
        <f t="shared" si="180"/>
        <v>0</v>
      </c>
      <c r="AH34" s="75">
        <f t="shared" si="180"/>
        <v>0</v>
      </c>
      <c r="AI34" s="75">
        <f t="shared" si="180"/>
        <v>0</v>
      </c>
      <c r="AJ34" s="75">
        <f t="shared" si="180"/>
        <v>0</v>
      </c>
      <c r="AK34" s="75">
        <f t="shared" si="180"/>
        <v>0</v>
      </c>
      <c r="AL34" s="75">
        <f t="shared" si="180"/>
        <v>0</v>
      </c>
      <c r="AM34" s="75">
        <f t="shared" si="180"/>
        <v>0</v>
      </c>
      <c r="AN34" s="75">
        <f t="shared" si="180"/>
        <v>0</v>
      </c>
      <c r="AO34" s="75">
        <f t="shared" si="180"/>
        <v>0</v>
      </c>
      <c r="AP34" s="75">
        <f t="shared" si="180"/>
        <v>0</v>
      </c>
      <c r="AQ34" s="75">
        <f t="shared" si="180"/>
        <v>0</v>
      </c>
      <c r="AR34" s="75">
        <f t="shared" si="180"/>
        <v>0</v>
      </c>
      <c r="AS34" s="75">
        <f t="shared" si="180"/>
        <v>0</v>
      </c>
      <c r="AT34" s="75">
        <f t="shared" si="180"/>
        <v>0</v>
      </c>
      <c r="AU34" s="75">
        <f t="shared" si="180"/>
        <v>0</v>
      </c>
      <c r="AV34" s="75">
        <f t="shared" si="180"/>
        <v>0</v>
      </c>
      <c r="AW34" s="75">
        <f t="shared" si="180"/>
        <v>0</v>
      </c>
      <c r="AX34" s="75">
        <f t="shared" si="180"/>
        <v>0</v>
      </c>
      <c r="AY34" s="75">
        <f t="shared" si="180"/>
        <v>0</v>
      </c>
      <c r="AZ34" s="75">
        <f t="shared" si="180"/>
        <v>0</v>
      </c>
      <c r="BA34" s="75">
        <f t="shared" si="180"/>
        <v>0</v>
      </c>
      <c r="BB34" s="75">
        <f t="shared" si="180"/>
        <v>0</v>
      </c>
      <c r="BC34" s="75">
        <f t="shared" si="180"/>
        <v>0</v>
      </c>
      <c r="BD34" s="75">
        <f t="shared" si="180"/>
        <v>0</v>
      </c>
      <c r="BE34" s="75">
        <f t="shared" si="180"/>
        <v>0</v>
      </c>
      <c r="BF34" s="75">
        <f t="shared" si="180"/>
        <v>0</v>
      </c>
      <c r="BG34" s="75">
        <f t="shared" si="180"/>
        <v>0</v>
      </c>
      <c r="BH34" s="75">
        <f t="shared" si="180"/>
        <v>0</v>
      </c>
      <c r="BI34" s="75">
        <f t="shared" si="180"/>
        <v>0</v>
      </c>
      <c r="BJ34" s="75">
        <f t="shared" si="180"/>
        <v>0</v>
      </c>
      <c r="BK34" s="75">
        <f t="shared" si="180"/>
        <v>0</v>
      </c>
      <c r="BL34" s="75">
        <f t="shared" si="180"/>
        <v>0</v>
      </c>
      <c r="BM34" s="75">
        <f t="shared" si="180"/>
        <v>0</v>
      </c>
      <c r="BN34" s="75">
        <f t="shared" si="180"/>
        <v>0</v>
      </c>
      <c r="BO34" s="75">
        <f t="shared" si="180"/>
        <v>0</v>
      </c>
      <c r="BP34" s="75">
        <f t="shared" si="180"/>
        <v>0</v>
      </c>
      <c r="BQ34" s="75">
        <f t="shared" ref="BQ34:EB34" si="181">BQ35+BQ36</f>
        <v>0</v>
      </c>
      <c r="BR34" s="75">
        <f t="shared" si="181"/>
        <v>0</v>
      </c>
      <c r="BS34" s="75">
        <f t="shared" si="181"/>
        <v>0</v>
      </c>
      <c r="BT34" s="75">
        <f t="shared" si="181"/>
        <v>0</v>
      </c>
      <c r="BU34" s="75">
        <f t="shared" si="181"/>
        <v>0</v>
      </c>
      <c r="BV34" s="75">
        <f t="shared" si="181"/>
        <v>0</v>
      </c>
      <c r="BW34" s="75">
        <f t="shared" si="181"/>
        <v>0</v>
      </c>
      <c r="BX34" s="75">
        <f t="shared" si="181"/>
        <v>0</v>
      </c>
      <c r="BY34" s="75">
        <f t="shared" si="181"/>
        <v>0</v>
      </c>
      <c r="BZ34" s="75">
        <f t="shared" si="181"/>
        <v>0</v>
      </c>
      <c r="CA34" s="75">
        <f t="shared" si="181"/>
        <v>0</v>
      </c>
      <c r="CB34" s="75">
        <f t="shared" si="181"/>
        <v>0</v>
      </c>
      <c r="CC34" s="75">
        <f t="shared" si="181"/>
        <v>0</v>
      </c>
      <c r="CD34" s="75">
        <f t="shared" si="181"/>
        <v>0</v>
      </c>
      <c r="CE34" s="75">
        <f t="shared" si="181"/>
        <v>0</v>
      </c>
      <c r="CF34" s="75">
        <f t="shared" si="181"/>
        <v>0</v>
      </c>
      <c r="CG34" s="75">
        <f t="shared" si="181"/>
        <v>0</v>
      </c>
      <c r="CH34" s="75">
        <f t="shared" si="181"/>
        <v>0</v>
      </c>
      <c r="CI34" s="75">
        <f t="shared" si="181"/>
        <v>0</v>
      </c>
      <c r="CJ34" s="75">
        <f t="shared" si="181"/>
        <v>0</v>
      </c>
      <c r="CK34" s="75">
        <f t="shared" si="181"/>
        <v>0</v>
      </c>
      <c r="CL34" s="75">
        <f t="shared" si="181"/>
        <v>0</v>
      </c>
      <c r="CM34" s="75">
        <f t="shared" si="181"/>
        <v>0</v>
      </c>
      <c r="CN34" s="75">
        <f t="shared" si="181"/>
        <v>0</v>
      </c>
      <c r="CO34" s="75">
        <f t="shared" si="181"/>
        <v>0</v>
      </c>
      <c r="CP34" s="75">
        <f t="shared" si="181"/>
        <v>0</v>
      </c>
      <c r="CQ34" s="75">
        <f t="shared" si="181"/>
        <v>0</v>
      </c>
      <c r="CR34" s="75">
        <f t="shared" si="181"/>
        <v>0</v>
      </c>
      <c r="CS34" s="75">
        <f t="shared" si="181"/>
        <v>0</v>
      </c>
      <c r="CT34" s="75">
        <f t="shared" si="181"/>
        <v>0</v>
      </c>
      <c r="CU34" s="75">
        <f t="shared" si="181"/>
        <v>0</v>
      </c>
      <c r="CV34" s="75">
        <f t="shared" si="181"/>
        <v>0</v>
      </c>
      <c r="CW34" s="75">
        <f t="shared" si="181"/>
        <v>0</v>
      </c>
      <c r="CX34" s="75">
        <f t="shared" si="181"/>
        <v>0</v>
      </c>
      <c r="CY34" s="75">
        <f t="shared" si="181"/>
        <v>0</v>
      </c>
      <c r="CZ34" s="75">
        <f t="shared" si="181"/>
        <v>0</v>
      </c>
      <c r="DA34" s="75">
        <f t="shared" si="181"/>
        <v>0</v>
      </c>
      <c r="DB34" s="75">
        <f t="shared" si="181"/>
        <v>0</v>
      </c>
      <c r="DC34" s="75">
        <f t="shared" si="181"/>
        <v>0</v>
      </c>
      <c r="DD34" s="75">
        <f t="shared" si="181"/>
        <v>0</v>
      </c>
      <c r="DE34" s="75">
        <f t="shared" si="181"/>
        <v>0</v>
      </c>
      <c r="DF34" s="75">
        <f t="shared" si="181"/>
        <v>0</v>
      </c>
      <c r="DG34" s="75">
        <f t="shared" si="181"/>
        <v>0</v>
      </c>
      <c r="DH34" s="75">
        <f t="shared" si="181"/>
        <v>0</v>
      </c>
      <c r="DI34" s="75">
        <f t="shared" si="181"/>
        <v>0</v>
      </c>
      <c r="DJ34" s="75">
        <f t="shared" si="181"/>
        <v>0</v>
      </c>
      <c r="DK34" s="75">
        <f t="shared" si="181"/>
        <v>0</v>
      </c>
      <c r="DL34" s="75">
        <f t="shared" si="181"/>
        <v>0</v>
      </c>
      <c r="DM34" s="75">
        <f t="shared" si="181"/>
        <v>0</v>
      </c>
      <c r="DN34" s="75">
        <f t="shared" si="181"/>
        <v>0</v>
      </c>
      <c r="DO34" s="75">
        <f t="shared" si="181"/>
        <v>0</v>
      </c>
      <c r="DP34" s="75">
        <f t="shared" si="181"/>
        <v>0</v>
      </c>
      <c r="DQ34" s="75">
        <f t="shared" si="181"/>
        <v>0</v>
      </c>
      <c r="DR34" s="75">
        <f t="shared" si="181"/>
        <v>0</v>
      </c>
      <c r="DS34" s="75">
        <f t="shared" si="181"/>
        <v>0</v>
      </c>
      <c r="DT34" s="75">
        <f t="shared" si="181"/>
        <v>0</v>
      </c>
      <c r="DU34" s="75">
        <f t="shared" si="181"/>
        <v>0</v>
      </c>
      <c r="DV34" s="75">
        <f t="shared" si="181"/>
        <v>0</v>
      </c>
      <c r="DW34" s="75">
        <f t="shared" si="181"/>
        <v>0</v>
      </c>
      <c r="DX34" s="75">
        <f t="shared" si="181"/>
        <v>0</v>
      </c>
      <c r="DY34" s="75">
        <f t="shared" si="181"/>
        <v>0</v>
      </c>
      <c r="DZ34" s="75">
        <f t="shared" si="181"/>
        <v>0</v>
      </c>
      <c r="EA34" s="75">
        <f t="shared" si="181"/>
        <v>0</v>
      </c>
      <c r="EB34" s="75">
        <f t="shared" si="181"/>
        <v>0</v>
      </c>
      <c r="EC34" s="75">
        <f t="shared" ref="EC34:EO34" si="182">EC35+EC36</f>
        <v>0</v>
      </c>
      <c r="ED34" s="75">
        <f t="shared" si="182"/>
        <v>0</v>
      </c>
      <c r="EE34" s="75">
        <f t="shared" si="182"/>
        <v>0</v>
      </c>
      <c r="EF34" s="75">
        <f t="shared" si="182"/>
        <v>0</v>
      </c>
      <c r="EG34" s="75">
        <f t="shared" si="182"/>
        <v>0</v>
      </c>
      <c r="EH34" s="75">
        <f t="shared" si="182"/>
        <v>0</v>
      </c>
      <c r="EI34" s="75">
        <f t="shared" si="182"/>
        <v>0</v>
      </c>
      <c r="EJ34" s="75">
        <f t="shared" si="182"/>
        <v>0</v>
      </c>
      <c r="EK34" s="75">
        <f t="shared" si="182"/>
        <v>0</v>
      </c>
      <c r="EL34" s="75">
        <f t="shared" si="182"/>
        <v>0</v>
      </c>
      <c r="EM34" s="75">
        <f t="shared" si="182"/>
        <v>0</v>
      </c>
      <c r="EN34" s="75">
        <f t="shared" si="182"/>
        <v>0</v>
      </c>
      <c r="EO34" s="75">
        <f t="shared" si="182"/>
        <v>0</v>
      </c>
      <c r="EP34" s="76"/>
    </row>
    <row r="35" spans="1:146" s="111" customFormat="1" ht="78.75" x14ac:dyDescent="0.25">
      <c r="A35" s="104" t="s">
        <v>215</v>
      </c>
      <c r="B35" s="105" t="s">
        <v>204</v>
      </c>
      <c r="C35" s="106" t="s">
        <v>201</v>
      </c>
      <c r="D35" s="107">
        <v>0</v>
      </c>
      <c r="E35" s="107">
        <v>0</v>
      </c>
      <c r="F35" s="108"/>
      <c r="G35" s="85">
        <v>4.1925833333333342</v>
      </c>
      <c r="H35" s="85">
        <v>2</v>
      </c>
      <c r="I35" s="108">
        <v>0</v>
      </c>
      <c r="J35" s="108">
        <v>0</v>
      </c>
      <c r="K35" s="108">
        <v>0</v>
      </c>
      <c r="L35" s="85">
        <v>8</v>
      </c>
      <c r="M35" s="108">
        <v>0</v>
      </c>
      <c r="N35" s="108">
        <v>0</v>
      </c>
      <c r="O35" s="108">
        <v>0</v>
      </c>
      <c r="P35" s="108">
        <v>0</v>
      </c>
      <c r="Q35" s="108">
        <v>0</v>
      </c>
      <c r="R35" s="108">
        <v>0</v>
      </c>
      <c r="S35" s="108">
        <v>0</v>
      </c>
      <c r="T35" s="108">
        <v>0</v>
      </c>
      <c r="U35" s="108">
        <v>0</v>
      </c>
      <c r="V35" s="108">
        <v>0</v>
      </c>
      <c r="W35" s="108">
        <v>0</v>
      </c>
      <c r="X35" s="108">
        <v>0</v>
      </c>
      <c r="Y35" s="108">
        <v>0</v>
      </c>
      <c r="Z35" s="108">
        <v>0</v>
      </c>
      <c r="AA35" s="108">
        <v>0</v>
      </c>
      <c r="AB35" s="108">
        <v>0</v>
      </c>
      <c r="AC35" s="108">
        <v>0</v>
      </c>
      <c r="AD35" s="108">
        <v>0</v>
      </c>
      <c r="AE35" s="108">
        <v>0</v>
      </c>
      <c r="AF35" s="108">
        <v>0</v>
      </c>
      <c r="AG35" s="108">
        <v>0</v>
      </c>
      <c r="AH35" s="108">
        <v>0</v>
      </c>
      <c r="AI35" s="108">
        <v>0</v>
      </c>
      <c r="AJ35" s="108">
        <v>0</v>
      </c>
      <c r="AK35" s="108">
        <v>0</v>
      </c>
      <c r="AL35" s="108">
        <v>0</v>
      </c>
      <c r="AM35" s="108">
        <v>0</v>
      </c>
      <c r="AN35" s="108">
        <v>0</v>
      </c>
      <c r="AO35" s="108">
        <v>0</v>
      </c>
      <c r="AP35" s="108">
        <v>0</v>
      </c>
      <c r="AQ35" s="108">
        <v>0</v>
      </c>
      <c r="AR35" s="108">
        <v>0</v>
      </c>
      <c r="AS35" s="108">
        <v>0</v>
      </c>
      <c r="AT35" s="108">
        <v>0</v>
      </c>
      <c r="AU35" s="108">
        <v>0</v>
      </c>
      <c r="AV35" s="108">
        <v>0</v>
      </c>
      <c r="AW35" s="108">
        <v>0</v>
      </c>
      <c r="AX35" s="108">
        <v>0</v>
      </c>
      <c r="AY35" s="108">
        <v>0</v>
      </c>
      <c r="AZ35" s="108">
        <v>0</v>
      </c>
      <c r="BA35" s="108">
        <v>0</v>
      </c>
      <c r="BB35" s="108">
        <v>0</v>
      </c>
      <c r="BC35" s="108">
        <v>0</v>
      </c>
      <c r="BD35" s="108">
        <v>0</v>
      </c>
      <c r="BE35" s="108">
        <v>0</v>
      </c>
      <c r="BF35" s="108">
        <v>0</v>
      </c>
      <c r="BG35" s="108">
        <v>0</v>
      </c>
      <c r="BH35" s="108">
        <v>0</v>
      </c>
      <c r="BI35" s="108">
        <v>0</v>
      </c>
      <c r="BJ35" s="108">
        <v>0</v>
      </c>
      <c r="BK35" s="108">
        <v>0</v>
      </c>
      <c r="BL35" s="108">
        <v>0</v>
      </c>
      <c r="BM35" s="108">
        <v>0</v>
      </c>
      <c r="BN35" s="108">
        <v>0</v>
      </c>
      <c r="BO35" s="108">
        <v>0</v>
      </c>
      <c r="BP35" s="108">
        <v>0</v>
      </c>
      <c r="BQ35" s="108">
        <v>0</v>
      </c>
      <c r="BR35" s="108">
        <v>0</v>
      </c>
      <c r="BS35" s="108">
        <v>0</v>
      </c>
      <c r="BT35" s="108">
        <v>0</v>
      </c>
      <c r="BU35" s="108">
        <v>0</v>
      </c>
      <c r="BV35" s="108">
        <v>0</v>
      </c>
      <c r="BW35" s="108">
        <v>0</v>
      </c>
      <c r="BX35" s="108">
        <v>0</v>
      </c>
      <c r="BY35" s="108">
        <v>0</v>
      </c>
      <c r="BZ35" s="108">
        <v>0</v>
      </c>
      <c r="CA35" s="108">
        <v>0</v>
      </c>
      <c r="CB35" s="108">
        <v>0</v>
      </c>
      <c r="CC35" s="108">
        <v>0</v>
      </c>
      <c r="CD35" s="108">
        <v>0</v>
      </c>
      <c r="CE35" s="108">
        <v>0</v>
      </c>
      <c r="CF35" s="108">
        <v>0</v>
      </c>
      <c r="CG35" s="108">
        <v>0</v>
      </c>
      <c r="CH35" s="108">
        <v>0</v>
      </c>
      <c r="CI35" s="107">
        <v>0</v>
      </c>
      <c r="CJ35" s="108">
        <v>0</v>
      </c>
      <c r="CK35" s="108">
        <v>0</v>
      </c>
      <c r="CL35" s="108">
        <v>0</v>
      </c>
      <c r="CM35" s="108">
        <v>0</v>
      </c>
      <c r="CN35" s="108">
        <v>0</v>
      </c>
      <c r="CO35" s="108">
        <v>0</v>
      </c>
      <c r="CP35" s="108">
        <v>0</v>
      </c>
      <c r="CQ35" s="108">
        <v>0</v>
      </c>
      <c r="CR35" s="108">
        <v>0</v>
      </c>
      <c r="CS35" s="107">
        <v>0</v>
      </c>
      <c r="CT35" s="108">
        <v>0</v>
      </c>
      <c r="CU35" s="108">
        <v>0</v>
      </c>
      <c r="CV35" s="108">
        <v>0</v>
      </c>
      <c r="CW35" s="108">
        <v>0</v>
      </c>
      <c r="CX35" s="108">
        <v>0</v>
      </c>
      <c r="CY35" s="108">
        <v>0</v>
      </c>
      <c r="CZ35" s="108">
        <v>0</v>
      </c>
      <c r="DA35" s="108">
        <v>0</v>
      </c>
      <c r="DB35" s="108">
        <v>0</v>
      </c>
      <c r="DC35" s="107">
        <v>0</v>
      </c>
      <c r="DD35" s="108">
        <v>0</v>
      </c>
      <c r="DE35" s="108">
        <v>0</v>
      </c>
      <c r="DF35" s="108">
        <v>0</v>
      </c>
      <c r="DG35" s="108">
        <v>0</v>
      </c>
      <c r="DH35" s="108">
        <v>0</v>
      </c>
      <c r="DI35" s="108">
        <v>0</v>
      </c>
      <c r="DJ35" s="108">
        <v>0</v>
      </c>
      <c r="DK35" s="108">
        <v>0</v>
      </c>
      <c r="DL35" s="108">
        <v>0</v>
      </c>
      <c r="DM35" s="109">
        <v>0</v>
      </c>
      <c r="DN35" s="108">
        <v>0</v>
      </c>
      <c r="DO35" s="108">
        <v>0</v>
      </c>
      <c r="DP35" s="108">
        <v>0</v>
      </c>
      <c r="DQ35" s="108">
        <v>0</v>
      </c>
      <c r="DR35" s="108">
        <v>0</v>
      </c>
      <c r="DS35" s="108">
        <v>0</v>
      </c>
      <c r="DT35" s="108">
        <v>0</v>
      </c>
      <c r="DU35" s="108">
        <v>0</v>
      </c>
      <c r="DV35" s="108">
        <f>BN35+CH35+DB35</f>
        <v>0</v>
      </c>
      <c r="DW35" s="108">
        <v>0</v>
      </c>
      <c r="DX35" s="108">
        <f>BP35+CJ35+DD35</f>
        <v>0</v>
      </c>
      <c r="DY35" s="108">
        <f t="shared" ref="DY35:DZ36" si="183">BQ35+CK35+DE35</f>
        <v>0</v>
      </c>
      <c r="DZ35" s="108">
        <f t="shared" si="183"/>
        <v>0</v>
      </c>
      <c r="EA35" s="108">
        <v>0</v>
      </c>
      <c r="EB35" s="108">
        <v>0</v>
      </c>
      <c r="EC35" s="108">
        <f t="shared" ref="EB35:EO36" si="184">BU35+CO35+DI35</f>
        <v>0</v>
      </c>
      <c r="ED35" s="108">
        <f t="shared" si="184"/>
        <v>0</v>
      </c>
      <c r="EE35" s="108">
        <f t="shared" si="184"/>
        <v>0</v>
      </c>
      <c r="EF35" s="108">
        <f t="shared" si="184"/>
        <v>0</v>
      </c>
      <c r="EG35" s="110">
        <v>0</v>
      </c>
      <c r="EH35" s="108">
        <f t="shared" si="184"/>
        <v>0</v>
      </c>
      <c r="EI35" s="108">
        <f t="shared" si="184"/>
        <v>0</v>
      </c>
      <c r="EJ35" s="108">
        <f t="shared" si="184"/>
        <v>0</v>
      </c>
      <c r="EK35" s="108">
        <f t="shared" si="184"/>
        <v>0</v>
      </c>
      <c r="EL35" s="108">
        <v>0</v>
      </c>
      <c r="EM35" s="108">
        <f t="shared" si="184"/>
        <v>0</v>
      </c>
      <c r="EN35" s="108">
        <f t="shared" si="184"/>
        <v>0</v>
      </c>
      <c r="EO35" s="108">
        <f t="shared" si="184"/>
        <v>0</v>
      </c>
      <c r="EP35" s="108"/>
    </row>
    <row r="36" spans="1:146" s="111" customFormat="1" ht="47.25" x14ac:dyDescent="0.25">
      <c r="A36" s="104" t="s">
        <v>216</v>
      </c>
      <c r="B36" s="105" t="s">
        <v>243</v>
      </c>
      <c r="C36" s="106" t="s">
        <v>217</v>
      </c>
      <c r="D36" s="107">
        <v>0</v>
      </c>
      <c r="E36" s="107">
        <v>0</v>
      </c>
      <c r="F36" s="108"/>
      <c r="G36" s="85">
        <v>0.25809506999999998</v>
      </c>
      <c r="H36" s="108">
        <v>0</v>
      </c>
      <c r="I36" s="108">
        <v>0</v>
      </c>
      <c r="J36" s="85">
        <v>2.5000000000000001E-2</v>
      </c>
      <c r="K36" s="108">
        <v>0</v>
      </c>
      <c r="L36" s="108">
        <v>0</v>
      </c>
      <c r="M36" s="108">
        <v>0</v>
      </c>
      <c r="N36" s="108">
        <v>0</v>
      </c>
      <c r="O36" s="108">
        <v>0</v>
      </c>
      <c r="P36" s="108">
        <v>0</v>
      </c>
      <c r="Q36" s="108">
        <v>0</v>
      </c>
      <c r="R36" s="108">
        <v>0</v>
      </c>
      <c r="S36" s="108">
        <v>0</v>
      </c>
      <c r="T36" s="108">
        <v>0</v>
      </c>
      <c r="U36" s="108">
        <v>0</v>
      </c>
      <c r="V36" s="108">
        <v>0</v>
      </c>
      <c r="W36" s="108">
        <v>0</v>
      </c>
      <c r="X36" s="108">
        <v>0</v>
      </c>
      <c r="Y36" s="108">
        <v>0</v>
      </c>
      <c r="Z36" s="108">
        <v>0</v>
      </c>
      <c r="AA36" s="108">
        <v>0</v>
      </c>
      <c r="AB36" s="108">
        <v>0</v>
      </c>
      <c r="AC36" s="108">
        <v>0</v>
      </c>
      <c r="AD36" s="108">
        <v>0</v>
      </c>
      <c r="AE36" s="108">
        <v>0</v>
      </c>
      <c r="AF36" s="108">
        <v>0</v>
      </c>
      <c r="AG36" s="108">
        <v>0</v>
      </c>
      <c r="AH36" s="108">
        <v>0</v>
      </c>
      <c r="AI36" s="108">
        <v>0</v>
      </c>
      <c r="AJ36" s="108">
        <v>0</v>
      </c>
      <c r="AK36" s="108">
        <v>0</v>
      </c>
      <c r="AL36" s="108">
        <v>0</v>
      </c>
      <c r="AM36" s="108">
        <v>0</v>
      </c>
      <c r="AN36" s="108">
        <v>0</v>
      </c>
      <c r="AO36" s="108">
        <v>0</v>
      </c>
      <c r="AP36" s="108">
        <v>0</v>
      </c>
      <c r="AQ36" s="108">
        <v>0</v>
      </c>
      <c r="AR36" s="108">
        <v>0</v>
      </c>
      <c r="AS36" s="108">
        <v>0</v>
      </c>
      <c r="AT36" s="108">
        <v>0</v>
      </c>
      <c r="AU36" s="108">
        <v>0</v>
      </c>
      <c r="AV36" s="108">
        <v>0</v>
      </c>
      <c r="AW36" s="108">
        <v>0</v>
      </c>
      <c r="AX36" s="108">
        <v>0</v>
      </c>
      <c r="AY36" s="108">
        <v>0</v>
      </c>
      <c r="AZ36" s="108">
        <v>0</v>
      </c>
      <c r="BA36" s="108">
        <v>0</v>
      </c>
      <c r="BB36" s="108">
        <v>0</v>
      </c>
      <c r="BC36" s="108">
        <v>0</v>
      </c>
      <c r="BD36" s="108">
        <v>0</v>
      </c>
      <c r="BE36" s="108">
        <v>0</v>
      </c>
      <c r="BF36" s="108">
        <v>0</v>
      </c>
      <c r="BG36" s="108">
        <v>0</v>
      </c>
      <c r="BH36" s="108">
        <v>0</v>
      </c>
      <c r="BI36" s="108">
        <v>0</v>
      </c>
      <c r="BJ36" s="108">
        <v>0</v>
      </c>
      <c r="BK36" s="108">
        <v>0</v>
      </c>
      <c r="BL36" s="108">
        <v>0</v>
      </c>
      <c r="BM36" s="108">
        <v>0</v>
      </c>
      <c r="BN36" s="108">
        <v>0</v>
      </c>
      <c r="BO36" s="108">
        <v>0</v>
      </c>
      <c r="BP36" s="108">
        <v>0</v>
      </c>
      <c r="BQ36" s="108">
        <v>0</v>
      </c>
      <c r="BR36" s="108">
        <v>0</v>
      </c>
      <c r="BS36" s="108">
        <v>0</v>
      </c>
      <c r="BT36" s="108">
        <v>0</v>
      </c>
      <c r="BU36" s="108">
        <v>0</v>
      </c>
      <c r="BV36" s="108">
        <v>0</v>
      </c>
      <c r="BW36" s="108">
        <v>0</v>
      </c>
      <c r="BX36" s="108">
        <v>0</v>
      </c>
      <c r="BY36" s="108">
        <v>0</v>
      </c>
      <c r="BZ36" s="108">
        <v>0</v>
      </c>
      <c r="CA36" s="108">
        <v>0</v>
      </c>
      <c r="CB36" s="108">
        <v>0</v>
      </c>
      <c r="CC36" s="108">
        <v>0</v>
      </c>
      <c r="CD36" s="108">
        <v>0</v>
      </c>
      <c r="CE36" s="108">
        <v>0</v>
      </c>
      <c r="CF36" s="108">
        <v>0</v>
      </c>
      <c r="CG36" s="108">
        <v>0</v>
      </c>
      <c r="CH36" s="108">
        <v>0</v>
      </c>
      <c r="CI36" s="108">
        <v>0</v>
      </c>
      <c r="CJ36" s="108">
        <v>0</v>
      </c>
      <c r="CK36" s="108">
        <v>0</v>
      </c>
      <c r="CL36" s="108">
        <v>0</v>
      </c>
      <c r="CM36" s="108">
        <v>0</v>
      </c>
      <c r="CN36" s="108">
        <v>0</v>
      </c>
      <c r="CO36" s="108">
        <v>0</v>
      </c>
      <c r="CP36" s="108">
        <v>0</v>
      </c>
      <c r="CQ36" s="108">
        <v>0</v>
      </c>
      <c r="CR36" s="108">
        <v>0</v>
      </c>
      <c r="CS36" s="107">
        <v>0</v>
      </c>
      <c r="CT36" s="108">
        <v>0</v>
      </c>
      <c r="CU36" s="108">
        <v>0</v>
      </c>
      <c r="CV36" s="108">
        <v>0</v>
      </c>
      <c r="CW36" s="108">
        <v>0</v>
      </c>
      <c r="CX36" s="108">
        <v>0</v>
      </c>
      <c r="CY36" s="108">
        <v>0</v>
      </c>
      <c r="CZ36" s="108">
        <v>0</v>
      </c>
      <c r="DA36" s="108">
        <v>0</v>
      </c>
      <c r="DB36" s="108">
        <v>0</v>
      </c>
      <c r="DC36" s="108">
        <v>0</v>
      </c>
      <c r="DD36" s="108">
        <v>0</v>
      </c>
      <c r="DE36" s="108">
        <v>0</v>
      </c>
      <c r="DF36" s="108">
        <v>0</v>
      </c>
      <c r="DG36" s="108">
        <v>0</v>
      </c>
      <c r="DH36" s="108">
        <v>0</v>
      </c>
      <c r="DI36" s="108">
        <v>0</v>
      </c>
      <c r="DJ36" s="108">
        <v>0</v>
      </c>
      <c r="DK36" s="108">
        <v>0</v>
      </c>
      <c r="DL36" s="108">
        <v>0</v>
      </c>
      <c r="DM36" s="109">
        <v>0</v>
      </c>
      <c r="DN36" s="108">
        <v>0</v>
      </c>
      <c r="DO36" s="108">
        <v>0</v>
      </c>
      <c r="DP36" s="108">
        <v>0</v>
      </c>
      <c r="DQ36" s="108">
        <v>0</v>
      </c>
      <c r="DR36" s="108">
        <v>0</v>
      </c>
      <c r="DS36" s="108">
        <v>0</v>
      </c>
      <c r="DT36" s="108">
        <v>0</v>
      </c>
      <c r="DU36" s="108">
        <v>0</v>
      </c>
      <c r="DV36" s="108">
        <f>BN36+CH36+DB36</f>
        <v>0</v>
      </c>
      <c r="DW36" s="108">
        <f t="shared" ref="DW35:DX36" si="185">BO36+CI36+DC36</f>
        <v>0</v>
      </c>
      <c r="DX36" s="108">
        <f t="shared" si="185"/>
        <v>0</v>
      </c>
      <c r="DY36" s="108">
        <f t="shared" si="183"/>
        <v>0</v>
      </c>
      <c r="DZ36" s="108">
        <f t="shared" si="183"/>
        <v>0</v>
      </c>
      <c r="EA36" s="108">
        <v>0</v>
      </c>
      <c r="EB36" s="108">
        <f t="shared" si="184"/>
        <v>0</v>
      </c>
      <c r="EC36" s="108">
        <f t="shared" si="184"/>
        <v>0</v>
      </c>
      <c r="ED36" s="108">
        <f t="shared" si="184"/>
        <v>0</v>
      </c>
      <c r="EE36" s="108">
        <f t="shared" si="184"/>
        <v>0</v>
      </c>
      <c r="EF36" s="108">
        <f t="shared" si="184"/>
        <v>0</v>
      </c>
      <c r="EG36" s="110">
        <v>0</v>
      </c>
      <c r="EH36" s="108">
        <f t="shared" si="184"/>
        <v>0</v>
      </c>
      <c r="EI36" s="108">
        <f t="shared" si="184"/>
        <v>0</v>
      </c>
      <c r="EJ36" s="108">
        <f t="shared" si="184"/>
        <v>0</v>
      </c>
      <c r="EK36" s="108">
        <f t="shared" si="184"/>
        <v>0</v>
      </c>
      <c r="EL36" s="108">
        <f t="shared" si="184"/>
        <v>0</v>
      </c>
      <c r="EM36" s="108">
        <f t="shared" si="184"/>
        <v>0</v>
      </c>
      <c r="EN36" s="108">
        <f t="shared" si="184"/>
        <v>0</v>
      </c>
      <c r="EO36" s="108">
        <f t="shared" si="184"/>
        <v>0</v>
      </c>
      <c r="EP36" s="108"/>
    </row>
    <row r="37" spans="1:146" ht="47.25" x14ac:dyDescent="0.25">
      <c r="A37" s="20" t="s">
        <v>126</v>
      </c>
      <c r="B37" s="26" t="s">
        <v>127</v>
      </c>
      <c r="C37" s="17" t="s">
        <v>100</v>
      </c>
      <c r="D37" s="18">
        <f>D38+D39</f>
        <v>0</v>
      </c>
      <c r="E37" s="18">
        <f t="shared" ref="E37:EE37" si="186">E38+E39</f>
        <v>0</v>
      </c>
      <c r="F37" s="19">
        <f t="shared" si="186"/>
        <v>0</v>
      </c>
      <c r="G37" s="19">
        <f t="shared" si="186"/>
        <v>0</v>
      </c>
      <c r="H37" s="19">
        <f t="shared" si="186"/>
        <v>0</v>
      </c>
      <c r="I37" s="19">
        <f t="shared" si="186"/>
        <v>0</v>
      </c>
      <c r="J37" s="19">
        <f t="shared" si="186"/>
        <v>0</v>
      </c>
      <c r="K37" s="19">
        <f t="shared" si="186"/>
        <v>0</v>
      </c>
      <c r="L37" s="19">
        <f t="shared" si="186"/>
        <v>0</v>
      </c>
      <c r="M37" s="19">
        <f t="shared" si="186"/>
        <v>0</v>
      </c>
      <c r="N37" s="19">
        <f t="shared" si="186"/>
        <v>0</v>
      </c>
      <c r="O37" s="19">
        <f t="shared" si="186"/>
        <v>0</v>
      </c>
      <c r="P37" s="19">
        <f t="shared" si="186"/>
        <v>0</v>
      </c>
      <c r="Q37" s="19">
        <f t="shared" si="186"/>
        <v>0</v>
      </c>
      <c r="R37" s="19">
        <f t="shared" si="186"/>
        <v>0</v>
      </c>
      <c r="S37" s="19">
        <f t="shared" si="186"/>
        <v>0</v>
      </c>
      <c r="T37" s="19">
        <f t="shared" si="186"/>
        <v>0</v>
      </c>
      <c r="U37" s="19">
        <f t="shared" si="186"/>
        <v>0</v>
      </c>
      <c r="V37" s="19">
        <f t="shared" si="186"/>
        <v>0</v>
      </c>
      <c r="W37" s="19">
        <f t="shared" si="186"/>
        <v>0</v>
      </c>
      <c r="X37" s="19">
        <f t="shared" si="186"/>
        <v>0</v>
      </c>
      <c r="Y37" s="19">
        <f t="shared" si="186"/>
        <v>0</v>
      </c>
      <c r="Z37" s="19">
        <f t="shared" si="186"/>
        <v>0</v>
      </c>
      <c r="AA37" s="19">
        <f t="shared" si="186"/>
        <v>0</v>
      </c>
      <c r="AB37" s="19">
        <f t="shared" si="186"/>
        <v>0</v>
      </c>
      <c r="AC37" s="19">
        <f t="shared" si="186"/>
        <v>0</v>
      </c>
      <c r="AD37" s="19">
        <f t="shared" si="186"/>
        <v>0</v>
      </c>
      <c r="AE37" s="19">
        <f t="shared" si="186"/>
        <v>0</v>
      </c>
      <c r="AF37" s="19">
        <f t="shared" si="186"/>
        <v>0</v>
      </c>
      <c r="AG37" s="19">
        <f t="shared" si="186"/>
        <v>0</v>
      </c>
      <c r="AH37" s="19">
        <f t="shared" si="186"/>
        <v>0</v>
      </c>
      <c r="AI37" s="19">
        <f t="shared" si="186"/>
        <v>0</v>
      </c>
      <c r="AJ37" s="19">
        <f t="shared" si="186"/>
        <v>0</v>
      </c>
      <c r="AK37" s="19">
        <f t="shared" si="186"/>
        <v>0</v>
      </c>
      <c r="AL37" s="19">
        <f t="shared" si="186"/>
        <v>0</v>
      </c>
      <c r="AM37" s="19">
        <f t="shared" si="186"/>
        <v>0</v>
      </c>
      <c r="AN37" s="19">
        <f t="shared" si="186"/>
        <v>0</v>
      </c>
      <c r="AO37" s="19">
        <f t="shared" si="186"/>
        <v>0</v>
      </c>
      <c r="AP37" s="19">
        <f t="shared" si="186"/>
        <v>0</v>
      </c>
      <c r="AQ37" s="19">
        <f t="shared" si="186"/>
        <v>0</v>
      </c>
      <c r="AR37" s="19">
        <f t="shared" si="186"/>
        <v>0</v>
      </c>
      <c r="AS37" s="19">
        <f t="shared" si="186"/>
        <v>0</v>
      </c>
      <c r="AT37" s="19">
        <f t="shared" si="186"/>
        <v>0</v>
      </c>
      <c r="AU37" s="19">
        <f t="shared" si="186"/>
        <v>0</v>
      </c>
      <c r="AV37" s="19">
        <f t="shared" si="186"/>
        <v>0</v>
      </c>
      <c r="AW37" s="19">
        <f t="shared" si="186"/>
        <v>0</v>
      </c>
      <c r="AX37" s="19">
        <f t="shared" si="186"/>
        <v>0</v>
      </c>
      <c r="AY37" s="19">
        <f t="shared" si="186"/>
        <v>0</v>
      </c>
      <c r="AZ37" s="19">
        <f t="shared" si="186"/>
        <v>0</v>
      </c>
      <c r="BA37" s="19">
        <f t="shared" si="186"/>
        <v>0</v>
      </c>
      <c r="BB37" s="19">
        <f t="shared" si="186"/>
        <v>0</v>
      </c>
      <c r="BC37" s="19">
        <f t="shared" si="186"/>
        <v>0</v>
      </c>
      <c r="BD37" s="19">
        <f t="shared" si="186"/>
        <v>0</v>
      </c>
      <c r="BE37" s="19">
        <f t="shared" si="186"/>
        <v>0</v>
      </c>
      <c r="BF37" s="19">
        <f t="shared" si="186"/>
        <v>0</v>
      </c>
      <c r="BG37" s="19">
        <f t="shared" si="186"/>
        <v>0</v>
      </c>
      <c r="BH37" s="19">
        <f t="shared" si="186"/>
        <v>0</v>
      </c>
      <c r="BI37" s="19">
        <f t="shared" si="186"/>
        <v>0</v>
      </c>
      <c r="BJ37" s="19">
        <f t="shared" si="186"/>
        <v>0</v>
      </c>
      <c r="BK37" s="19">
        <f t="shared" si="186"/>
        <v>0</v>
      </c>
      <c r="BL37" s="19">
        <f t="shared" si="186"/>
        <v>0</v>
      </c>
      <c r="BM37" s="19">
        <f t="shared" si="186"/>
        <v>0</v>
      </c>
      <c r="BN37" s="19">
        <f t="shared" si="186"/>
        <v>0</v>
      </c>
      <c r="BO37" s="19">
        <f t="shared" si="186"/>
        <v>0</v>
      </c>
      <c r="BP37" s="19">
        <f t="shared" si="186"/>
        <v>0</v>
      </c>
      <c r="BQ37" s="19">
        <f t="shared" si="186"/>
        <v>0</v>
      </c>
      <c r="BR37" s="19">
        <f t="shared" si="186"/>
        <v>0</v>
      </c>
      <c r="BS37" s="19">
        <f t="shared" si="186"/>
        <v>0</v>
      </c>
      <c r="BT37" s="19">
        <f t="shared" si="186"/>
        <v>0</v>
      </c>
      <c r="BU37" s="19">
        <f t="shared" si="186"/>
        <v>0</v>
      </c>
      <c r="BV37" s="19">
        <f t="shared" si="186"/>
        <v>0</v>
      </c>
      <c r="BW37" s="19">
        <f t="shared" si="186"/>
        <v>0</v>
      </c>
      <c r="BX37" s="19">
        <f t="shared" si="186"/>
        <v>0</v>
      </c>
      <c r="BY37" s="19">
        <f t="shared" si="186"/>
        <v>0</v>
      </c>
      <c r="BZ37" s="19">
        <f t="shared" si="186"/>
        <v>0</v>
      </c>
      <c r="CA37" s="19">
        <f t="shared" si="186"/>
        <v>0</v>
      </c>
      <c r="CB37" s="19">
        <f t="shared" si="186"/>
        <v>0</v>
      </c>
      <c r="CC37" s="19">
        <f t="shared" si="186"/>
        <v>0</v>
      </c>
      <c r="CD37" s="19">
        <f t="shared" si="186"/>
        <v>0</v>
      </c>
      <c r="CE37" s="19">
        <f t="shared" si="186"/>
        <v>0</v>
      </c>
      <c r="CF37" s="19">
        <f t="shared" si="186"/>
        <v>0</v>
      </c>
      <c r="CG37" s="19">
        <f t="shared" si="186"/>
        <v>0</v>
      </c>
      <c r="CH37" s="19">
        <f t="shared" si="186"/>
        <v>0</v>
      </c>
      <c r="CI37" s="19">
        <f t="shared" si="186"/>
        <v>0</v>
      </c>
      <c r="CJ37" s="19">
        <f t="shared" si="186"/>
        <v>0</v>
      </c>
      <c r="CK37" s="19">
        <f t="shared" si="186"/>
        <v>0</v>
      </c>
      <c r="CL37" s="19">
        <f t="shared" si="186"/>
        <v>0</v>
      </c>
      <c r="CM37" s="19">
        <f t="shared" si="186"/>
        <v>0</v>
      </c>
      <c r="CN37" s="19">
        <f t="shared" si="186"/>
        <v>0</v>
      </c>
      <c r="CO37" s="19">
        <f t="shared" si="186"/>
        <v>0</v>
      </c>
      <c r="CP37" s="19">
        <f t="shared" si="186"/>
        <v>0</v>
      </c>
      <c r="CQ37" s="19">
        <f t="shared" si="186"/>
        <v>0</v>
      </c>
      <c r="CR37" s="19">
        <f t="shared" si="186"/>
        <v>0</v>
      </c>
      <c r="CS37" s="19">
        <f t="shared" si="186"/>
        <v>0</v>
      </c>
      <c r="CT37" s="19">
        <f t="shared" si="186"/>
        <v>0</v>
      </c>
      <c r="CU37" s="19">
        <f t="shared" si="186"/>
        <v>0</v>
      </c>
      <c r="CV37" s="19">
        <f t="shared" si="186"/>
        <v>0</v>
      </c>
      <c r="CW37" s="19">
        <f t="shared" si="186"/>
        <v>0</v>
      </c>
      <c r="CX37" s="19">
        <f t="shared" si="186"/>
        <v>0</v>
      </c>
      <c r="CY37" s="19">
        <f t="shared" si="186"/>
        <v>0</v>
      </c>
      <c r="CZ37" s="19">
        <f t="shared" si="186"/>
        <v>0</v>
      </c>
      <c r="DA37" s="19">
        <f t="shared" si="186"/>
        <v>0</v>
      </c>
      <c r="DB37" s="19">
        <f t="shared" si="186"/>
        <v>0</v>
      </c>
      <c r="DC37" s="19">
        <f t="shared" si="186"/>
        <v>0</v>
      </c>
      <c r="DD37" s="19">
        <f t="shared" si="186"/>
        <v>0</v>
      </c>
      <c r="DE37" s="19">
        <f t="shared" si="186"/>
        <v>0</v>
      </c>
      <c r="DF37" s="19">
        <f t="shared" si="186"/>
        <v>0</v>
      </c>
      <c r="DG37" s="19">
        <f t="shared" si="186"/>
        <v>0</v>
      </c>
      <c r="DH37" s="19">
        <f t="shared" si="186"/>
        <v>0</v>
      </c>
      <c r="DI37" s="19">
        <f t="shared" si="186"/>
        <v>0</v>
      </c>
      <c r="DJ37" s="19">
        <f t="shared" si="186"/>
        <v>0</v>
      </c>
      <c r="DK37" s="19">
        <f t="shared" si="186"/>
        <v>0</v>
      </c>
      <c r="DL37" s="19">
        <f t="shared" si="186"/>
        <v>0</v>
      </c>
      <c r="DM37" s="19">
        <f t="shared" si="186"/>
        <v>0</v>
      </c>
      <c r="DN37" s="19">
        <f t="shared" si="186"/>
        <v>0</v>
      </c>
      <c r="DO37" s="19">
        <f t="shared" si="186"/>
        <v>0</v>
      </c>
      <c r="DP37" s="19">
        <f t="shared" si="186"/>
        <v>0</v>
      </c>
      <c r="DQ37" s="19">
        <f t="shared" si="186"/>
        <v>0</v>
      </c>
      <c r="DR37" s="19">
        <f t="shared" si="186"/>
        <v>0</v>
      </c>
      <c r="DS37" s="19">
        <f t="shared" si="186"/>
        <v>0</v>
      </c>
      <c r="DT37" s="19">
        <f t="shared" si="186"/>
        <v>0</v>
      </c>
      <c r="DU37" s="19">
        <f t="shared" si="186"/>
        <v>0</v>
      </c>
      <c r="DV37" s="19">
        <f t="shared" si="186"/>
        <v>0</v>
      </c>
      <c r="DW37" s="18">
        <f t="shared" si="186"/>
        <v>0</v>
      </c>
      <c r="DX37" s="19">
        <f t="shared" si="186"/>
        <v>0</v>
      </c>
      <c r="DY37" s="19">
        <f t="shared" si="186"/>
        <v>0</v>
      </c>
      <c r="DZ37" s="19">
        <f t="shared" si="186"/>
        <v>0</v>
      </c>
      <c r="EA37" s="19">
        <f t="shared" si="186"/>
        <v>0</v>
      </c>
      <c r="EB37" s="19">
        <f t="shared" si="186"/>
        <v>0</v>
      </c>
      <c r="EC37" s="19">
        <f t="shared" si="186"/>
        <v>0</v>
      </c>
      <c r="ED37" s="19">
        <f t="shared" si="186"/>
        <v>0</v>
      </c>
      <c r="EE37" s="19">
        <f t="shared" si="186"/>
        <v>0</v>
      </c>
      <c r="EF37" s="19">
        <f t="shared" ref="EF37:EO37" si="187">EF38+EF39</f>
        <v>0</v>
      </c>
      <c r="EG37" s="18">
        <f t="shared" si="187"/>
        <v>0</v>
      </c>
      <c r="EH37" s="19">
        <f t="shared" si="187"/>
        <v>0</v>
      </c>
      <c r="EI37" s="19">
        <f t="shared" si="187"/>
        <v>0</v>
      </c>
      <c r="EJ37" s="19">
        <f t="shared" si="187"/>
        <v>0</v>
      </c>
      <c r="EK37" s="19">
        <f t="shared" si="187"/>
        <v>0</v>
      </c>
      <c r="EL37" s="19">
        <f t="shared" si="187"/>
        <v>0</v>
      </c>
      <c r="EM37" s="19">
        <f t="shared" si="187"/>
        <v>0</v>
      </c>
      <c r="EN37" s="19">
        <f t="shared" si="187"/>
        <v>0</v>
      </c>
      <c r="EO37" s="19">
        <f t="shared" si="187"/>
        <v>0</v>
      </c>
      <c r="EP37" s="19"/>
    </row>
    <row r="38" spans="1:146" ht="78.75" x14ac:dyDescent="0.25">
      <c r="A38" s="20" t="s">
        <v>128</v>
      </c>
      <c r="B38" s="26" t="s">
        <v>129</v>
      </c>
      <c r="C38" s="17" t="s">
        <v>100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  <c r="AO38" s="19">
        <v>0</v>
      </c>
      <c r="AP38" s="19">
        <v>0</v>
      </c>
      <c r="AQ38" s="19">
        <v>0</v>
      </c>
      <c r="AR38" s="19">
        <v>0</v>
      </c>
      <c r="AS38" s="19">
        <v>0</v>
      </c>
      <c r="AT38" s="19">
        <v>0</v>
      </c>
      <c r="AU38" s="19">
        <v>0</v>
      </c>
      <c r="AV38" s="19">
        <v>0</v>
      </c>
      <c r="AW38" s="19">
        <v>0</v>
      </c>
      <c r="AX38" s="19">
        <v>0</v>
      </c>
      <c r="AY38" s="19">
        <v>0</v>
      </c>
      <c r="AZ38" s="19">
        <v>0</v>
      </c>
      <c r="BA38" s="19">
        <v>0</v>
      </c>
      <c r="BB38" s="19">
        <v>0</v>
      </c>
      <c r="BC38" s="19">
        <v>0</v>
      </c>
      <c r="BD38" s="19">
        <v>0</v>
      </c>
      <c r="BE38" s="19">
        <v>0</v>
      </c>
      <c r="BF38" s="19">
        <v>0</v>
      </c>
      <c r="BG38" s="19">
        <v>0</v>
      </c>
      <c r="BH38" s="19">
        <v>0</v>
      </c>
      <c r="BI38" s="19">
        <v>0</v>
      </c>
      <c r="BJ38" s="19">
        <v>0</v>
      </c>
      <c r="BK38" s="19">
        <v>0</v>
      </c>
      <c r="BL38" s="19">
        <v>0</v>
      </c>
      <c r="BM38" s="19">
        <v>0</v>
      </c>
      <c r="BN38" s="19">
        <v>0</v>
      </c>
      <c r="BO38" s="19">
        <v>0</v>
      </c>
      <c r="BP38" s="19">
        <v>0</v>
      </c>
      <c r="BQ38" s="19">
        <v>0</v>
      </c>
      <c r="BR38" s="19">
        <v>0</v>
      </c>
      <c r="BS38" s="19">
        <v>0</v>
      </c>
      <c r="BT38" s="19">
        <v>0</v>
      </c>
      <c r="BU38" s="19">
        <v>0</v>
      </c>
      <c r="BV38" s="19">
        <v>0</v>
      </c>
      <c r="BW38" s="19">
        <v>0</v>
      </c>
      <c r="BX38" s="19">
        <v>0</v>
      </c>
      <c r="BY38" s="19">
        <v>0</v>
      </c>
      <c r="BZ38" s="19">
        <v>0</v>
      </c>
      <c r="CA38" s="19">
        <v>0</v>
      </c>
      <c r="CB38" s="19">
        <v>0</v>
      </c>
      <c r="CC38" s="19">
        <v>0</v>
      </c>
      <c r="CD38" s="19">
        <v>0</v>
      </c>
      <c r="CE38" s="19">
        <v>0</v>
      </c>
      <c r="CF38" s="19">
        <v>0</v>
      </c>
      <c r="CG38" s="19">
        <v>0</v>
      </c>
      <c r="CH38" s="19">
        <v>0</v>
      </c>
      <c r="CI38" s="19">
        <v>0</v>
      </c>
      <c r="CJ38" s="19">
        <v>0</v>
      </c>
      <c r="CK38" s="19">
        <v>0</v>
      </c>
      <c r="CL38" s="19">
        <v>0</v>
      </c>
      <c r="CM38" s="19">
        <v>0</v>
      </c>
      <c r="CN38" s="19">
        <v>0</v>
      </c>
      <c r="CO38" s="19">
        <v>0</v>
      </c>
      <c r="CP38" s="19">
        <v>0</v>
      </c>
      <c r="CQ38" s="19">
        <v>0</v>
      </c>
      <c r="CR38" s="19">
        <v>0</v>
      </c>
      <c r="CS38" s="19">
        <v>0</v>
      </c>
      <c r="CT38" s="19">
        <v>0</v>
      </c>
      <c r="CU38" s="19">
        <v>0</v>
      </c>
      <c r="CV38" s="19">
        <v>0</v>
      </c>
      <c r="CW38" s="19">
        <v>0</v>
      </c>
      <c r="CX38" s="19">
        <v>0</v>
      </c>
      <c r="CY38" s="19">
        <v>0</v>
      </c>
      <c r="CZ38" s="19">
        <v>0</v>
      </c>
      <c r="DA38" s="19">
        <v>0</v>
      </c>
      <c r="DB38" s="19">
        <v>0</v>
      </c>
      <c r="DC38" s="19">
        <v>0</v>
      </c>
      <c r="DD38" s="19">
        <v>0</v>
      </c>
      <c r="DE38" s="19">
        <v>0</v>
      </c>
      <c r="DF38" s="19">
        <v>0</v>
      </c>
      <c r="DG38" s="19">
        <v>0</v>
      </c>
      <c r="DH38" s="19">
        <v>0</v>
      </c>
      <c r="DI38" s="19">
        <v>0</v>
      </c>
      <c r="DJ38" s="19">
        <v>0</v>
      </c>
      <c r="DK38" s="19">
        <v>0</v>
      </c>
      <c r="DL38" s="19">
        <v>0</v>
      </c>
      <c r="DM38" s="19">
        <v>0</v>
      </c>
      <c r="DN38" s="19">
        <v>0</v>
      </c>
      <c r="DO38" s="19">
        <v>0</v>
      </c>
      <c r="DP38" s="19">
        <v>0</v>
      </c>
      <c r="DQ38" s="19">
        <v>0</v>
      </c>
      <c r="DR38" s="19">
        <v>0</v>
      </c>
      <c r="DS38" s="19">
        <v>0</v>
      </c>
      <c r="DT38" s="19">
        <v>0</v>
      </c>
      <c r="DU38" s="19">
        <v>0</v>
      </c>
      <c r="DV38" s="19">
        <v>0</v>
      </c>
      <c r="DW38" s="19">
        <v>0</v>
      </c>
      <c r="DX38" s="19">
        <v>0</v>
      </c>
      <c r="DY38" s="19">
        <v>0</v>
      </c>
      <c r="DZ38" s="19">
        <v>0</v>
      </c>
      <c r="EA38" s="19">
        <v>0</v>
      </c>
      <c r="EB38" s="19">
        <v>0</v>
      </c>
      <c r="EC38" s="19">
        <v>0</v>
      </c>
      <c r="ED38" s="19">
        <v>0</v>
      </c>
      <c r="EE38" s="19">
        <v>0</v>
      </c>
      <c r="EF38" s="19">
        <v>0</v>
      </c>
      <c r="EG38" s="19">
        <v>0</v>
      </c>
      <c r="EH38" s="19">
        <v>0</v>
      </c>
      <c r="EI38" s="19">
        <v>0</v>
      </c>
      <c r="EJ38" s="19">
        <v>0</v>
      </c>
      <c r="EK38" s="19">
        <v>0</v>
      </c>
      <c r="EL38" s="19">
        <v>0</v>
      </c>
      <c r="EM38" s="19">
        <v>0</v>
      </c>
      <c r="EN38" s="19">
        <v>0</v>
      </c>
      <c r="EO38" s="19">
        <v>0</v>
      </c>
      <c r="EP38" s="19"/>
    </row>
    <row r="39" spans="1:146" ht="47.25" x14ac:dyDescent="0.25">
      <c r="A39" s="20" t="s">
        <v>130</v>
      </c>
      <c r="B39" s="26" t="s">
        <v>131</v>
      </c>
      <c r="C39" s="17" t="s">
        <v>100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8">
        <v>0</v>
      </c>
      <c r="AI39" s="18">
        <v>0</v>
      </c>
      <c r="AJ39" s="18">
        <v>0</v>
      </c>
      <c r="AK39" s="18">
        <v>0</v>
      </c>
      <c r="AL39" s="18">
        <v>0</v>
      </c>
      <c r="AM39" s="18">
        <v>0</v>
      </c>
      <c r="AN39" s="18">
        <v>0</v>
      </c>
      <c r="AO39" s="18">
        <v>0</v>
      </c>
      <c r="AP39" s="18">
        <v>0</v>
      </c>
      <c r="AQ39" s="18">
        <v>0</v>
      </c>
      <c r="AR39" s="18">
        <v>0</v>
      </c>
      <c r="AS39" s="18">
        <v>0</v>
      </c>
      <c r="AT39" s="18">
        <v>0</v>
      </c>
      <c r="AU39" s="18">
        <v>0</v>
      </c>
      <c r="AV39" s="18">
        <v>0</v>
      </c>
      <c r="AW39" s="18">
        <v>0</v>
      </c>
      <c r="AX39" s="18">
        <v>0</v>
      </c>
      <c r="AY39" s="18">
        <v>0</v>
      </c>
      <c r="AZ39" s="18">
        <v>0</v>
      </c>
      <c r="BA39" s="18">
        <v>0</v>
      </c>
      <c r="BB39" s="18">
        <v>0</v>
      </c>
      <c r="BC39" s="18">
        <v>0</v>
      </c>
      <c r="BD39" s="18">
        <v>0</v>
      </c>
      <c r="BE39" s="18">
        <v>0</v>
      </c>
      <c r="BF39" s="18">
        <v>0</v>
      </c>
      <c r="BG39" s="18">
        <v>0</v>
      </c>
      <c r="BH39" s="18">
        <v>0</v>
      </c>
      <c r="BI39" s="18">
        <v>0</v>
      </c>
      <c r="BJ39" s="18">
        <v>0</v>
      </c>
      <c r="BK39" s="18">
        <v>0</v>
      </c>
      <c r="BL39" s="18">
        <v>0</v>
      </c>
      <c r="BM39" s="18">
        <v>0</v>
      </c>
      <c r="BN39" s="18">
        <v>0</v>
      </c>
      <c r="BO39" s="18">
        <v>0</v>
      </c>
      <c r="BP39" s="18">
        <v>0</v>
      </c>
      <c r="BQ39" s="18">
        <v>0</v>
      </c>
      <c r="BR39" s="18">
        <v>0</v>
      </c>
      <c r="BS39" s="18">
        <v>0</v>
      </c>
      <c r="BT39" s="18">
        <v>0</v>
      </c>
      <c r="BU39" s="18">
        <v>0</v>
      </c>
      <c r="BV39" s="18">
        <v>0</v>
      </c>
      <c r="BW39" s="18">
        <v>0</v>
      </c>
      <c r="BX39" s="18">
        <v>0</v>
      </c>
      <c r="BY39" s="18">
        <v>0</v>
      </c>
      <c r="BZ39" s="18">
        <v>0</v>
      </c>
      <c r="CA39" s="18">
        <v>0</v>
      </c>
      <c r="CB39" s="18">
        <v>0</v>
      </c>
      <c r="CC39" s="18">
        <v>0</v>
      </c>
      <c r="CD39" s="18">
        <v>0</v>
      </c>
      <c r="CE39" s="18">
        <v>0</v>
      </c>
      <c r="CF39" s="18">
        <v>0</v>
      </c>
      <c r="CG39" s="18">
        <v>0</v>
      </c>
      <c r="CH39" s="18">
        <v>0</v>
      </c>
      <c r="CI39" s="18">
        <v>0</v>
      </c>
      <c r="CJ39" s="18">
        <v>0</v>
      </c>
      <c r="CK39" s="18">
        <v>0</v>
      </c>
      <c r="CL39" s="18">
        <v>0</v>
      </c>
      <c r="CM39" s="18">
        <v>0</v>
      </c>
      <c r="CN39" s="18">
        <v>0</v>
      </c>
      <c r="CO39" s="18">
        <v>0</v>
      </c>
      <c r="CP39" s="18">
        <v>0</v>
      </c>
      <c r="CQ39" s="18">
        <v>0</v>
      </c>
      <c r="CR39" s="18">
        <v>0</v>
      </c>
      <c r="CS39" s="18">
        <v>0</v>
      </c>
      <c r="CT39" s="18">
        <v>0</v>
      </c>
      <c r="CU39" s="18">
        <v>0</v>
      </c>
      <c r="CV39" s="18">
        <v>0</v>
      </c>
      <c r="CW39" s="18">
        <v>0</v>
      </c>
      <c r="CX39" s="18">
        <v>0</v>
      </c>
      <c r="CY39" s="18">
        <v>0</v>
      </c>
      <c r="CZ39" s="18">
        <v>0</v>
      </c>
      <c r="DA39" s="18">
        <v>0</v>
      </c>
      <c r="DB39" s="18">
        <v>0</v>
      </c>
      <c r="DC39" s="18">
        <v>0</v>
      </c>
      <c r="DD39" s="18">
        <v>0</v>
      </c>
      <c r="DE39" s="18">
        <v>0</v>
      </c>
      <c r="DF39" s="18">
        <v>0</v>
      </c>
      <c r="DG39" s="18">
        <v>0</v>
      </c>
      <c r="DH39" s="18">
        <v>0</v>
      </c>
      <c r="DI39" s="18">
        <v>0</v>
      </c>
      <c r="DJ39" s="18">
        <v>0</v>
      </c>
      <c r="DK39" s="18">
        <v>0</v>
      </c>
      <c r="DL39" s="18">
        <v>0</v>
      </c>
      <c r="DM39" s="18">
        <v>0</v>
      </c>
      <c r="DN39" s="18">
        <v>0</v>
      </c>
      <c r="DO39" s="18">
        <v>0</v>
      </c>
      <c r="DP39" s="18">
        <v>0</v>
      </c>
      <c r="DQ39" s="18">
        <v>0</v>
      </c>
      <c r="DR39" s="18">
        <v>0</v>
      </c>
      <c r="DS39" s="18">
        <v>0</v>
      </c>
      <c r="DT39" s="18">
        <v>0</v>
      </c>
      <c r="DU39" s="18">
        <v>0</v>
      </c>
      <c r="DV39" s="18">
        <v>0</v>
      </c>
      <c r="DW39" s="18">
        <v>0</v>
      </c>
      <c r="DX39" s="18">
        <v>0</v>
      </c>
      <c r="DY39" s="18">
        <v>0</v>
      </c>
      <c r="DZ39" s="18">
        <v>0</v>
      </c>
      <c r="EA39" s="18">
        <v>0</v>
      </c>
      <c r="EB39" s="18">
        <v>0</v>
      </c>
      <c r="EC39" s="18">
        <v>0</v>
      </c>
      <c r="ED39" s="18">
        <v>0</v>
      </c>
      <c r="EE39" s="18">
        <v>0</v>
      </c>
      <c r="EF39" s="18">
        <v>0</v>
      </c>
      <c r="EG39" s="18">
        <v>0</v>
      </c>
      <c r="EH39" s="18">
        <v>0</v>
      </c>
      <c r="EI39" s="18">
        <v>0</v>
      </c>
      <c r="EJ39" s="18">
        <v>0</v>
      </c>
      <c r="EK39" s="18">
        <v>0</v>
      </c>
      <c r="EL39" s="18">
        <v>0</v>
      </c>
      <c r="EM39" s="18">
        <v>0</v>
      </c>
      <c r="EN39" s="18">
        <v>0</v>
      </c>
      <c r="EO39" s="18">
        <v>0</v>
      </c>
      <c r="EP39" s="19"/>
    </row>
    <row r="40" spans="1:146" ht="63" x14ac:dyDescent="0.25">
      <c r="A40" s="20" t="s">
        <v>132</v>
      </c>
      <c r="B40" s="26" t="s">
        <v>133</v>
      </c>
      <c r="C40" s="17" t="s">
        <v>100</v>
      </c>
      <c r="D40" s="19">
        <f t="shared" ref="D40:BO40" si="188">D41+D45</f>
        <v>0</v>
      </c>
      <c r="E40" s="19">
        <f t="shared" si="188"/>
        <v>0</v>
      </c>
      <c r="F40" s="19">
        <f t="shared" si="188"/>
        <v>0</v>
      </c>
      <c r="G40" s="19">
        <f t="shared" si="188"/>
        <v>0</v>
      </c>
      <c r="H40" s="19">
        <f t="shared" si="188"/>
        <v>0</v>
      </c>
      <c r="I40" s="19">
        <f t="shared" si="188"/>
        <v>0</v>
      </c>
      <c r="J40" s="19">
        <f t="shared" si="188"/>
        <v>0</v>
      </c>
      <c r="K40" s="19">
        <f t="shared" si="188"/>
        <v>0</v>
      </c>
      <c r="L40" s="19">
        <f t="shared" si="188"/>
        <v>0</v>
      </c>
      <c r="M40" s="19">
        <f t="shared" si="188"/>
        <v>0</v>
      </c>
      <c r="N40" s="19">
        <f t="shared" si="188"/>
        <v>0</v>
      </c>
      <c r="O40" s="19">
        <f t="shared" si="188"/>
        <v>0</v>
      </c>
      <c r="P40" s="19">
        <f t="shared" si="188"/>
        <v>0</v>
      </c>
      <c r="Q40" s="19">
        <f t="shared" si="188"/>
        <v>0</v>
      </c>
      <c r="R40" s="19">
        <f t="shared" si="188"/>
        <v>0</v>
      </c>
      <c r="S40" s="19">
        <f t="shared" si="188"/>
        <v>0</v>
      </c>
      <c r="T40" s="19">
        <f t="shared" si="188"/>
        <v>0</v>
      </c>
      <c r="U40" s="19">
        <f t="shared" si="188"/>
        <v>0</v>
      </c>
      <c r="V40" s="19">
        <f t="shared" si="188"/>
        <v>0</v>
      </c>
      <c r="W40" s="19">
        <f t="shared" si="188"/>
        <v>0</v>
      </c>
      <c r="X40" s="19">
        <f t="shared" si="188"/>
        <v>0</v>
      </c>
      <c r="Y40" s="19">
        <f t="shared" si="188"/>
        <v>0</v>
      </c>
      <c r="Z40" s="19">
        <f t="shared" si="188"/>
        <v>0</v>
      </c>
      <c r="AA40" s="19">
        <f t="shared" si="188"/>
        <v>0</v>
      </c>
      <c r="AB40" s="19">
        <f t="shared" si="188"/>
        <v>0</v>
      </c>
      <c r="AC40" s="19">
        <f t="shared" si="188"/>
        <v>0</v>
      </c>
      <c r="AD40" s="19">
        <f t="shared" si="188"/>
        <v>0</v>
      </c>
      <c r="AE40" s="19">
        <f t="shared" si="188"/>
        <v>0</v>
      </c>
      <c r="AF40" s="19">
        <f t="shared" si="188"/>
        <v>0</v>
      </c>
      <c r="AG40" s="19">
        <f t="shared" si="188"/>
        <v>0</v>
      </c>
      <c r="AH40" s="19">
        <f t="shared" si="188"/>
        <v>0</v>
      </c>
      <c r="AI40" s="19">
        <f t="shared" si="188"/>
        <v>0</v>
      </c>
      <c r="AJ40" s="19">
        <f t="shared" si="188"/>
        <v>0</v>
      </c>
      <c r="AK40" s="19">
        <f t="shared" si="188"/>
        <v>0</v>
      </c>
      <c r="AL40" s="19">
        <f t="shared" si="188"/>
        <v>0</v>
      </c>
      <c r="AM40" s="19">
        <f t="shared" si="188"/>
        <v>0</v>
      </c>
      <c r="AN40" s="19">
        <f t="shared" si="188"/>
        <v>0</v>
      </c>
      <c r="AO40" s="19">
        <f t="shared" si="188"/>
        <v>0</v>
      </c>
      <c r="AP40" s="19">
        <f t="shared" si="188"/>
        <v>0</v>
      </c>
      <c r="AQ40" s="19">
        <f t="shared" si="188"/>
        <v>0</v>
      </c>
      <c r="AR40" s="19">
        <f t="shared" si="188"/>
        <v>0</v>
      </c>
      <c r="AS40" s="19">
        <f t="shared" si="188"/>
        <v>0</v>
      </c>
      <c r="AT40" s="19">
        <f t="shared" si="188"/>
        <v>0</v>
      </c>
      <c r="AU40" s="19">
        <f t="shared" si="188"/>
        <v>0</v>
      </c>
      <c r="AV40" s="19">
        <f t="shared" si="188"/>
        <v>0</v>
      </c>
      <c r="AW40" s="19">
        <f t="shared" si="188"/>
        <v>0</v>
      </c>
      <c r="AX40" s="19">
        <f t="shared" si="188"/>
        <v>0</v>
      </c>
      <c r="AY40" s="19">
        <f t="shared" si="188"/>
        <v>0</v>
      </c>
      <c r="AZ40" s="19">
        <f t="shared" si="188"/>
        <v>0</v>
      </c>
      <c r="BA40" s="19">
        <f t="shared" si="188"/>
        <v>0</v>
      </c>
      <c r="BB40" s="19">
        <f t="shared" si="188"/>
        <v>0</v>
      </c>
      <c r="BC40" s="19">
        <f t="shared" si="188"/>
        <v>0</v>
      </c>
      <c r="BD40" s="19">
        <f t="shared" si="188"/>
        <v>0</v>
      </c>
      <c r="BE40" s="19">
        <f t="shared" si="188"/>
        <v>0</v>
      </c>
      <c r="BF40" s="19">
        <f t="shared" si="188"/>
        <v>0</v>
      </c>
      <c r="BG40" s="19">
        <f t="shared" si="188"/>
        <v>0</v>
      </c>
      <c r="BH40" s="19">
        <f t="shared" si="188"/>
        <v>0</v>
      </c>
      <c r="BI40" s="19">
        <f t="shared" si="188"/>
        <v>0</v>
      </c>
      <c r="BJ40" s="19">
        <f t="shared" si="188"/>
        <v>0</v>
      </c>
      <c r="BK40" s="19">
        <f t="shared" si="188"/>
        <v>0</v>
      </c>
      <c r="BL40" s="19">
        <f t="shared" si="188"/>
        <v>0</v>
      </c>
      <c r="BM40" s="19">
        <f t="shared" si="188"/>
        <v>0</v>
      </c>
      <c r="BN40" s="19">
        <f t="shared" si="188"/>
        <v>0</v>
      </c>
      <c r="BO40" s="19">
        <f t="shared" si="188"/>
        <v>0</v>
      </c>
      <c r="BP40" s="19">
        <f t="shared" ref="BP40:EA40" si="189">BP41+BP45</f>
        <v>0</v>
      </c>
      <c r="BQ40" s="19">
        <f t="shared" si="189"/>
        <v>0</v>
      </c>
      <c r="BR40" s="19">
        <f t="shared" si="189"/>
        <v>0</v>
      </c>
      <c r="BS40" s="19">
        <f t="shared" si="189"/>
        <v>0</v>
      </c>
      <c r="BT40" s="19">
        <f t="shared" si="189"/>
        <v>0</v>
      </c>
      <c r="BU40" s="19">
        <f t="shared" si="189"/>
        <v>0</v>
      </c>
      <c r="BV40" s="19">
        <f t="shared" si="189"/>
        <v>0</v>
      </c>
      <c r="BW40" s="19">
        <f t="shared" si="189"/>
        <v>0</v>
      </c>
      <c r="BX40" s="19">
        <f t="shared" si="189"/>
        <v>0</v>
      </c>
      <c r="BY40" s="19">
        <f t="shared" si="189"/>
        <v>0</v>
      </c>
      <c r="BZ40" s="19">
        <f t="shared" si="189"/>
        <v>0</v>
      </c>
      <c r="CA40" s="19">
        <f t="shared" si="189"/>
        <v>0</v>
      </c>
      <c r="CB40" s="19">
        <f t="shared" si="189"/>
        <v>0</v>
      </c>
      <c r="CC40" s="19">
        <f t="shared" si="189"/>
        <v>0</v>
      </c>
      <c r="CD40" s="19">
        <f t="shared" si="189"/>
        <v>0</v>
      </c>
      <c r="CE40" s="19">
        <f t="shared" si="189"/>
        <v>0</v>
      </c>
      <c r="CF40" s="19">
        <f t="shared" si="189"/>
        <v>0</v>
      </c>
      <c r="CG40" s="19">
        <f t="shared" si="189"/>
        <v>0</v>
      </c>
      <c r="CH40" s="19">
        <f t="shared" si="189"/>
        <v>0</v>
      </c>
      <c r="CI40" s="19">
        <f t="shared" si="189"/>
        <v>0</v>
      </c>
      <c r="CJ40" s="19">
        <f t="shared" si="189"/>
        <v>0</v>
      </c>
      <c r="CK40" s="19">
        <f t="shared" si="189"/>
        <v>0</v>
      </c>
      <c r="CL40" s="19">
        <f t="shared" si="189"/>
        <v>0</v>
      </c>
      <c r="CM40" s="19">
        <f t="shared" si="189"/>
        <v>0</v>
      </c>
      <c r="CN40" s="19">
        <f t="shared" si="189"/>
        <v>0</v>
      </c>
      <c r="CO40" s="19">
        <f t="shared" si="189"/>
        <v>0</v>
      </c>
      <c r="CP40" s="19">
        <f t="shared" si="189"/>
        <v>0</v>
      </c>
      <c r="CQ40" s="19">
        <f t="shared" si="189"/>
        <v>0</v>
      </c>
      <c r="CR40" s="19">
        <f t="shared" si="189"/>
        <v>0</v>
      </c>
      <c r="CS40" s="19">
        <f t="shared" si="189"/>
        <v>0</v>
      </c>
      <c r="CT40" s="19">
        <f t="shared" si="189"/>
        <v>0</v>
      </c>
      <c r="CU40" s="19">
        <f t="shared" si="189"/>
        <v>0</v>
      </c>
      <c r="CV40" s="19">
        <f t="shared" si="189"/>
        <v>0</v>
      </c>
      <c r="CW40" s="19">
        <f t="shared" si="189"/>
        <v>0</v>
      </c>
      <c r="CX40" s="19">
        <f t="shared" si="189"/>
        <v>0</v>
      </c>
      <c r="CY40" s="19">
        <f t="shared" si="189"/>
        <v>0</v>
      </c>
      <c r="CZ40" s="19">
        <f t="shared" si="189"/>
        <v>0</v>
      </c>
      <c r="DA40" s="19">
        <f t="shared" si="189"/>
        <v>0</v>
      </c>
      <c r="DB40" s="19">
        <f t="shared" si="189"/>
        <v>0</v>
      </c>
      <c r="DC40" s="19">
        <f t="shared" si="189"/>
        <v>0</v>
      </c>
      <c r="DD40" s="19">
        <f t="shared" si="189"/>
        <v>0</v>
      </c>
      <c r="DE40" s="19">
        <f t="shared" si="189"/>
        <v>0</v>
      </c>
      <c r="DF40" s="19">
        <f t="shared" si="189"/>
        <v>0</v>
      </c>
      <c r="DG40" s="19">
        <f t="shared" si="189"/>
        <v>0</v>
      </c>
      <c r="DH40" s="19">
        <f t="shared" si="189"/>
        <v>0</v>
      </c>
      <c r="DI40" s="19">
        <f t="shared" si="189"/>
        <v>0</v>
      </c>
      <c r="DJ40" s="19">
        <f t="shared" si="189"/>
        <v>0</v>
      </c>
      <c r="DK40" s="19">
        <f t="shared" si="189"/>
        <v>0</v>
      </c>
      <c r="DL40" s="19">
        <f t="shared" si="189"/>
        <v>0</v>
      </c>
      <c r="DM40" s="19">
        <f t="shared" si="189"/>
        <v>0</v>
      </c>
      <c r="DN40" s="19">
        <f t="shared" si="189"/>
        <v>0</v>
      </c>
      <c r="DO40" s="19">
        <f t="shared" si="189"/>
        <v>0</v>
      </c>
      <c r="DP40" s="19">
        <f t="shared" si="189"/>
        <v>0</v>
      </c>
      <c r="DQ40" s="19">
        <f t="shared" si="189"/>
        <v>0</v>
      </c>
      <c r="DR40" s="19">
        <f t="shared" si="189"/>
        <v>0</v>
      </c>
      <c r="DS40" s="19">
        <f t="shared" si="189"/>
        <v>0</v>
      </c>
      <c r="DT40" s="19">
        <f t="shared" si="189"/>
        <v>0</v>
      </c>
      <c r="DU40" s="19">
        <f t="shared" si="189"/>
        <v>0</v>
      </c>
      <c r="DV40" s="19">
        <f t="shared" si="189"/>
        <v>0</v>
      </c>
      <c r="DW40" s="19">
        <f t="shared" si="189"/>
        <v>0</v>
      </c>
      <c r="DX40" s="19">
        <f t="shared" si="189"/>
        <v>0</v>
      </c>
      <c r="DY40" s="19">
        <f t="shared" si="189"/>
        <v>0</v>
      </c>
      <c r="DZ40" s="19">
        <f t="shared" si="189"/>
        <v>0</v>
      </c>
      <c r="EA40" s="19">
        <f t="shared" si="189"/>
        <v>0</v>
      </c>
      <c r="EB40" s="19">
        <f t="shared" ref="EB40:EO40" si="190">EB41+EB45</f>
        <v>0</v>
      </c>
      <c r="EC40" s="19">
        <f t="shared" si="190"/>
        <v>0</v>
      </c>
      <c r="ED40" s="19">
        <f t="shared" si="190"/>
        <v>0</v>
      </c>
      <c r="EE40" s="19">
        <f t="shared" si="190"/>
        <v>0</v>
      </c>
      <c r="EF40" s="19">
        <f t="shared" si="190"/>
        <v>0</v>
      </c>
      <c r="EG40" s="19">
        <f t="shared" si="190"/>
        <v>0</v>
      </c>
      <c r="EH40" s="19">
        <f t="shared" si="190"/>
        <v>0</v>
      </c>
      <c r="EI40" s="19">
        <f t="shared" si="190"/>
        <v>0</v>
      </c>
      <c r="EJ40" s="19">
        <f t="shared" si="190"/>
        <v>0</v>
      </c>
      <c r="EK40" s="19">
        <f t="shared" si="190"/>
        <v>0</v>
      </c>
      <c r="EL40" s="19">
        <f t="shared" si="190"/>
        <v>0</v>
      </c>
      <c r="EM40" s="19">
        <f t="shared" si="190"/>
        <v>0</v>
      </c>
      <c r="EN40" s="19">
        <f t="shared" si="190"/>
        <v>0</v>
      </c>
      <c r="EO40" s="19">
        <f t="shared" si="190"/>
        <v>0</v>
      </c>
      <c r="EP40" s="19"/>
    </row>
    <row r="41" spans="1:146" ht="47.25" x14ac:dyDescent="0.25">
      <c r="A41" s="20" t="s">
        <v>134</v>
      </c>
      <c r="B41" s="26" t="s">
        <v>135</v>
      </c>
      <c r="C41" s="17" t="s">
        <v>100</v>
      </c>
      <c r="D41" s="19">
        <f t="shared" ref="D41:BO41" si="191">D42+D43+D44</f>
        <v>0</v>
      </c>
      <c r="E41" s="19">
        <f t="shared" si="191"/>
        <v>0</v>
      </c>
      <c r="F41" s="19">
        <f t="shared" si="191"/>
        <v>0</v>
      </c>
      <c r="G41" s="19">
        <f t="shared" si="191"/>
        <v>0</v>
      </c>
      <c r="H41" s="19">
        <f t="shared" si="191"/>
        <v>0</v>
      </c>
      <c r="I41" s="19">
        <f t="shared" si="191"/>
        <v>0</v>
      </c>
      <c r="J41" s="19">
        <f t="shared" si="191"/>
        <v>0</v>
      </c>
      <c r="K41" s="19">
        <f t="shared" si="191"/>
        <v>0</v>
      </c>
      <c r="L41" s="19">
        <f t="shared" si="191"/>
        <v>0</v>
      </c>
      <c r="M41" s="19">
        <f t="shared" si="191"/>
        <v>0</v>
      </c>
      <c r="N41" s="19">
        <f t="shared" si="191"/>
        <v>0</v>
      </c>
      <c r="O41" s="19">
        <f t="shared" si="191"/>
        <v>0</v>
      </c>
      <c r="P41" s="19">
        <f t="shared" si="191"/>
        <v>0</v>
      </c>
      <c r="Q41" s="19">
        <f t="shared" si="191"/>
        <v>0</v>
      </c>
      <c r="R41" s="19">
        <f t="shared" si="191"/>
        <v>0</v>
      </c>
      <c r="S41" s="19">
        <f t="shared" si="191"/>
        <v>0</v>
      </c>
      <c r="T41" s="19">
        <f t="shared" si="191"/>
        <v>0</v>
      </c>
      <c r="U41" s="19">
        <f t="shared" si="191"/>
        <v>0</v>
      </c>
      <c r="V41" s="19">
        <f t="shared" si="191"/>
        <v>0</v>
      </c>
      <c r="W41" s="19">
        <f t="shared" si="191"/>
        <v>0</v>
      </c>
      <c r="X41" s="19">
        <f t="shared" si="191"/>
        <v>0</v>
      </c>
      <c r="Y41" s="19">
        <f t="shared" si="191"/>
        <v>0</v>
      </c>
      <c r="Z41" s="19">
        <f t="shared" si="191"/>
        <v>0</v>
      </c>
      <c r="AA41" s="19">
        <f t="shared" si="191"/>
        <v>0</v>
      </c>
      <c r="AB41" s="19">
        <f t="shared" si="191"/>
        <v>0</v>
      </c>
      <c r="AC41" s="19">
        <f t="shared" si="191"/>
        <v>0</v>
      </c>
      <c r="AD41" s="19">
        <f t="shared" si="191"/>
        <v>0</v>
      </c>
      <c r="AE41" s="19">
        <f t="shared" si="191"/>
        <v>0</v>
      </c>
      <c r="AF41" s="19">
        <f t="shared" si="191"/>
        <v>0</v>
      </c>
      <c r="AG41" s="19">
        <f t="shared" si="191"/>
        <v>0</v>
      </c>
      <c r="AH41" s="19">
        <f t="shared" si="191"/>
        <v>0</v>
      </c>
      <c r="AI41" s="19">
        <f t="shared" si="191"/>
        <v>0</v>
      </c>
      <c r="AJ41" s="19">
        <f t="shared" si="191"/>
        <v>0</v>
      </c>
      <c r="AK41" s="19">
        <f t="shared" si="191"/>
        <v>0</v>
      </c>
      <c r="AL41" s="19">
        <f t="shared" si="191"/>
        <v>0</v>
      </c>
      <c r="AM41" s="19">
        <f t="shared" si="191"/>
        <v>0</v>
      </c>
      <c r="AN41" s="19">
        <f t="shared" si="191"/>
        <v>0</v>
      </c>
      <c r="AO41" s="19">
        <f t="shared" si="191"/>
        <v>0</v>
      </c>
      <c r="AP41" s="19">
        <f t="shared" si="191"/>
        <v>0</v>
      </c>
      <c r="AQ41" s="19">
        <f t="shared" si="191"/>
        <v>0</v>
      </c>
      <c r="AR41" s="19">
        <f t="shared" si="191"/>
        <v>0</v>
      </c>
      <c r="AS41" s="19">
        <f t="shared" si="191"/>
        <v>0</v>
      </c>
      <c r="AT41" s="19">
        <f t="shared" si="191"/>
        <v>0</v>
      </c>
      <c r="AU41" s="19">
        <f t="shared" si="191"/>
        <v>0</v>
      </c>
      <c r="AV41" s="19">
        <f t="shared" si="191"/>
        <v>0</v>
      </c>
      <c r="AW41" s="19">
        <f t="shared" si="191"/>
        <v>0</v>
      </c>
      <c r="AX41" s="19">
        <f t="shared" si="191"/>
        <v>0</v>
      </c>
      <c r="AY41" s="19">
        <f t="shared" si="191"/>
        <v>0</v>
      </c>
      <c r="AZ41" s="19">
        <f t="shared" si="191"/>
        <v>0</v>
      </c>
      <c r="BA41" s="19">
        <f t="shared" si="191"/>
        <v>0</v>
      </c>
      <c r="BB41" s="19">
        <f t="shared" si="191"/>
        <v>0</v>
      </c>
      <c r="BC41" s="19">
        <f t="shared" si="191"/>
        <v>0</v>
      </c>
      <c r="BD41" s="19">
        <f t="shared" si="191"/>
        <v>0</v>
      </c>
      <c r="BE41" s="19">
        <f t="shared" si="191"/>
        <v>0</v>
      </c>
      <c r="BF41" s="19">
        <f t="shared" si="191"/>
        <v>0</v>
      </c>
      <c r="BG41" s="19">
        <f t="shared" si="191"/>
        <v>0</v>
      </c>
      <c r="BH41" s="19">
        <f t="shared" si="191"/>
        <v>0</v>
      </c>
      <c r="BI41" s="19">
        <f t="shared" si="191"/>
        <v>0</v>
      </c>
      <c r="BJ41" s="19">
        <f t="shared" si="191"/>
        <v>0</v>
      </c>
      <c r="BK41" s="19">
        <f t="shared" si="191"/>
        <v>0</v>
      </c>
      <c r="BL41" s="19">
        <f t="shared" si="191"/>
        <v>0</v>
      </c>
      <c r="BM41" s="19">
        <f t="shared" si="191"/>
        <v>0</v>
      </c>
      <c r="BN41" s="19">
        <f t="shared" si="191"/>
        <v>0</v>
      </c>
      <c r="BO41" s="19">
        <f t="shared" si="191"/>
        <v>0</v>
      </c>
      <c r="BP41" s="19">
        <f t="shared" ref="BP41:EA41" si="192">BP42+BP43+BP44</f>
        <v>0</v>
      </c>
      <c r="BQ41" s="19">
        <f t="shared" si="192"/>
        <v>0</v>
      </c>
      <c r="BR41" s="19">
        <f t="shared" si="192"/>
        <v>0</v>
      </c>
      <c r="BS41" s="19">
        <f t="shared" si="192"/>
        <v>0</v>
      </c>
      <c r="BT41" s="19">
        <f t="shared" si="192"/>
        <v>0</v>
      </c>
      <c r="BU41" s="19">
        <f t="shared" si="192"/>
        <v>0</v>
      </c>
      <c r="BV41" s="19">
        <f t="shared" si="192"/>
        <v>0</v>
      </c>
      <c r="BW41" s="19">
        <f t="shared" si="192"/>
        <v>0</v>
      </c>
      <c r="BX41" s="19">
        <f t="shared" si="192"/>
        <v>0</v>
      </c>
      <c r="BY41" s="19">
        <f t="shared" si="192"/>
        <v>0</v>
      </c>
      <c r="BZ41" s="19">
        <f t="shared" si="192"/>
        <v>0</v>
      </c>
      <c r="CA41" s="19">
        <f t="shared" si="192"/>
        <v>0</v>
      </c>
      <c r="CB41" s="19">
        <f t="shared" si="192"/>
        <v>0</v>
      </c>
      <c r="CC41" s="19">
        <f t="shared" si="192"/>
        <v>0</v>
      </c>
      <c r="CD41" s="19">
        <f t="shared" si="192"/>
        <v>0</v>
      </c>
      <c r="CE41" s="19">
        <f t="shared" si="192"/>
        <v>0</v>
      </c>
      <c r="CF41" s="19">
        <f t="shared" si="192"/>
        <v>0</v>
      </c>
      <c r="CG41" s="19">
        <f t="shared" si="192"/>
        <v>0</v>
      </c>
      <c r="CH41" s="19">
        <f t="shared" si="192"/>
        <v>0</v>
      </c>
      <c r="CI41" s="19">
        <f t="shared" si="192"/>
        <v>0</v>
      </c>
      <c r="CJ41" s="19">
        <f t="shared" si="192"/>
        <v>0</v>
      </c>
      <c r="CK41" s="19">
        <f t="shared" si="192"/>
        <v>0</v>
      </c>
      <c r="CL41" s="19">
        <f t="shared" si="192"/>
        <v>0</v>
      </c>
      <c r="CM41" s="19">
        <f t="shared" si="192"/>
        <v>0</v>
      </c>
      <c r="CN41" s="19">
        <f t="shared" si="192"/>
        <v>0</v>
      </c>
      <c r="CO41" s="19">
        <f t="shared" si="192"/>
        <v>0</v>
      </c>
      <c r="CP41" s="19">
        <f t="shared" si="192"/>
        <v>0</v>
      </c>
      <c r="CQ41" s="19">
        <f t="shared" si="192"/>
        <v>0</v>
      </c>
      <c r="CR41" s="19">
        <f t="shared" si="192"/>
        <v>0</v>
      </c>
      <c r="CS41" s="19">
        <f t="shared" si="192"/>
        <v>0</v>
      </c>
      <c r="CT41" s="19">
        <f t="shared" si="192"/>
        <v>0</v>
      </c>
      <c r="CU41" s="19">
        <f t="shared" si="192"/>
        <v>0</v>
      </c>
      <c r="CV41" s="19">
        <f t="shared" si="192"/>
        <v>0</v>
      </c>
      <c r="CW41" s="19">
        <f t="shared" si="192"/>
        <v>0</v>
      </c>
      <c r="CX41" s="19">
        <f t="shared" si="192"/>
        <v>0</v>
      </c>
      <c r="CY41" s="19">
        <f t="shared" si="192"/>
        <v>0</v>
      </c>
      <c r="CZ41" s="19">
        <f t="shared" si="192"/>
        <v>0</v>
      </c>
      <c r="DA41" s="19">
        <f t="shared" si="192"/>
        <v>0</v>
      </c>
      <c r="DB41" s="19">
        <f t="shared" si="192"/>
        <v>0</v>
      </c>
      <c r="DC41" s="19">
        <f t="shared" si="192"/>
        <v>0</v>
      </c>
      <c r="DD41" s="19">
        <f t="shared" si="192"/>
        <v>0</v>
      </c>
      <c r="DE41" s="19">
        <f t="shared" si="192"/>
        <v>0</v>
      </c>
      <c r="DF41" s="19">
        <f t="shared" si="192"/>
        <v>0</v>
      </c>
      <c r="DG41" s="19">
        <f t="shared" si="192"/>
        <v>0</v>
      </c>
      <c r="DH41" s="19">
        <f t="shared" si="192"/>
        <v>0</v>
      </c>
      <c r="DI41" s="19">
        <f t="shared" si="192"/>
        <v>0</v>
      </c>
      <c r="DJ41" s="19">
        <f t="shared" si="192"/>
        <v>0</v>
      </c>
      <c r="DK41" s="19">
        <f t="shared" si="192"/>
        <v>0</v>
      </c>
      <c r="DL41" s="19">
        <f t="shared" si="192"/>
        <v>0</v>
      </c>
      <c r="DM41" s="19">
        <f t="shared" si="192"/>
        <v>0</v>
      </c>
      <c r="DN41" s="19">
        <f t="shared" si="192"/>
        <v>0</v>
      </c>
      <c r="DO41" s="19">
        <f t="shared" si="192"/>
        <v>0</v>
      </c>
      <c r="DP41" s="19">
        <f t="shared" si="192"/>
        <v>0</v>
      </c>
      <c r="DQ41" s="19">
        <f t="shared" si="192"/>
        <v>0</v>
      </c>
      <c r="DR41" s="19">
        <f t="shared" si="192"/>
        <v>0</v>
      </c>
      <c r="DS41" s="19">
        <f t="shared" si="192"/>
        <v>0</v>
      </c>
      <c r="DT41" s="19">
        <f t="shared" si="192"/>
        <v>0</v>
      </c>
      <c r="DU41" s="19">
        <f t="shared" si="192"/>
        <v>0</v>
      </c>
      <c r="DV41" s="19">
        <f t="shared" si="192"/>
        <v>0</v>
      </c>
      <c r="DW41" s="19">
        <f t="shared" si="192"/>
        <v>0</v>
      </c>
      <c r="DX41" s="19">
        <f t="shared" si="192"/>
        <v>0</v>
      </c>
      <c r="DY41" s="19">
        <f t="shared" si="192"/>
        <v>0</v>
      </c>
      <c r="DZ41" s="19">
        <f t="shared" si="192"/>
        <v>0</v>
      </c>
      <c r="EA41" s="19">
        <f t="shared" si="192"/>
        <v>0</v>
      </c>
      <c r="EB41" s="19">
        <f t="shared" ref="EB41:EO41" si="193">EB42+EB43+EB44</f>
        <v>0</v>
      </c>
      <c r="EC41" s="19">
        <f t="shared" si="193"/>
        <v>0</v>
      </c>
      <c r="ED41" s="19">
        <f t="shared" si="193"/>
        <v>0</v>
      </c>
      <c r="EE41" s="19">
        <f t="shared" si="193"/>
        <v>0</v>
      </c>
      <c r="EF41" s="19">
        <f t="shared" si="193"/>
        <v>0</v>
      </c>
      <c r="EG41" s="19">
        <f t="shared" si="193"/>
        <v>0</v>
      </c>
      <c r="EH41" s="19">
        <f t="shared" si="193"/>
        <v>0</v>
      </c>
      <c r="EI41" s="19">
        <f t="shared" si="193"/>
        <v>0</v>
      </c>
      <c r="EJ41" s="19">
        <f t="shared" si="193"/>
        <v>0</v>
      </c>
      <c r="EK41" s="19">
        <f t="shared" si="193"/>
        <v>0</v>
      </c>
      <c r="EL41" s="19">
        <f t="shared" si="193"/>
        <v>0</v>
      </c>
      <c r="EM41" s="19">
        <f t="shared" si="193"/>
        <v>0</v>
      </c>
      <c r="EN41" s="19">
        <f t="shared" si="193"/>
        <v>0</v>
      </c>
      <c r="EO41" s="19">
        <f t="shared" si="193"/>
        <v>0</v>
      </c>
      <c r="EP41" s="19"/>
    </row>
    <row r="42" spans="1:146" ht="141.75" x14ac:dyDescent="0.25">
      <c r="A42" s="20" t="s">
        <v>134</v>
      </c>
      <c r="B42" s="26" t="s">
        <v>136</v>
      </c>
      <c r="C42" s="17" t="s">
        <v>100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  <c r="AO42" s="19">
        <v>0</v>
      </c>
      <c r="AP42" s="19">
        <v>0</v>
      </c>
      <c r="AQ42" s="19">
        <v>0</v>
      </c>
      <c r="AR42" s="19">
        <v>0</v>
      </c>
      <c r="AS42" s="19">
        <v>0</v>
      </c>
      <c r="AT42" s="19">
        <v>0</v>
      </c>
      <c r="AU42" s="19">
        <v>0</v>
      </c>
      <c r="AV42" s="19">
        <v>0</v>
      </c>
      <c r="AW42" s="19">
        <v>0</v>
      </c>
      <c r="AX42" s="19">
        <v>0</v>
      </c>
      <c r="AY42" s="19">
        <v>0</v>
      </c>
      <c r="AZ42" s="19">
        <v>0</v>
      </c>
      <c r="BA42" s="19">
        <v>0</v>
      </c>
      <c r="BB42" s="19">
        <v>0</v>
      </c>
      <c r="BC42" s="19">
        <v>0</v>
      </c>
      <c r="BD42" s="19">
        <v>0</v>
      </c>
      <c r="BE42" s="19">
        <v>0</v>
      </c>
      <c r="BF42" s="19">
        <v>0</v>
      </c>
      <c r="BG42" s="19">
        <v>0</v>
      </c>
      <c r="BH42" s="19">
        <v>0</v>
      </c>
      <c r="BI42" s="19">
        <v>0</v>
      </c>
      <c r="BJ42" s="19">
        <v>0</v>
      </c>
      <c r="BK42" s="19">
        <v>0</v>
      </c>
      <c r="BL42" s="19">
        <v>0</v>
      </c>
      <c r="BM42" s="19">
        <v>0</v>
      </c>
      <c r="BN42" s="19">
        <v>0</v>
      </c>
      <c r="BO42" s="19">
        <v>0</v>
      </c>
      <c r="BP42" s="19">
        <v>0</v>
      </c>
      <c r="BQ42" s="19">
        <v>0</v>
      </c>
      <c r="BR42" s="19">
        <v>0</v>
      </c>
      <c r="BS42" s="19">
        <v>0</v>
      </c>
      <c r="BT42" s="19">
        <v>0</v>
      </c>
      <c r="BU42" s="19">
        <v>0</v>
      </c>
      <c r="BV42" s="19">
        <v>0</v>
      </c>
      <c r="BW42" s="19">
        <v>0</v>
      </c>
      <c r="BX42" s="19">
        <v>0</v>
      </c>
      <c r="BY42" s="19">
        <v>0</v>
      </c>
      <c r="BZ42" s="19">
        <v>0</v>
      </c>
      <c r="CA42" s="19">
        <v>0</v>
      </c>
      <c r="CB42" s="19">
        <v>0</v>
      </c>
      <c r="CC42" s="19">
        <v>0</v>
      </c>
      <c r="CD42" s="19">
        <v>0</v>
      </c>
      <c r="CE42" s="19">
        <v>0</v>
      </c>
      <c r="CF42" s="19">
        <v>0</v>
      </c>
      <c r="CG42" s="19">
        <v>0</v>
      </c>
      <c r="CH42" s="19">
        <v>0</v>
      </c>
      <c r="CI42" s="19">
        <v>0</v>
      </c>
      <c r="CJ42" s="19">
        <v>0</v>
      </c>
      <c r="CK42" s="19">
        <v>0</v>
      </c>
      <c r="CL42" s="19">
        <v>0</v>
      </c>
      <c r="CM42" s="19">
        <v>0</v>
      </c>
      <c r="CN42" s="19">
        <v>0</v>
      </c>
      <c r="CO42" s="19">
        <v>0</v>
      </c>
      <c r="CP42" s="19">
        <v>0</v>
      </c>
      <c r="CQ42" s="19">
        <v>0</v>
      </c>
      <c r="CR42" s="19">
        <v>0</v>
      </c>
      <c r="CS42" s="19">
        <v>0</v>
      </c>
      <c r="CT42" s="19">
        <v>0</v>
      </c>
      <c r="CU42" s="19">
        <v>0</v>
      </c>
      <c r="CV42" s="19">
        <v>0</v>
      </c>
      <c r="CW42" s="19">
        <v>0</v>
      </c>
      <c r="CX42" s="19">
        <v>0</v>
      </c>
      <c r="CY42" s="19">
        <v>0</v>
      </c>
      <c r="CZ42" s="19">
        <v>0</v>
      </c>
      <c r="DA42" s="19">
        <v>0</v>
      </c>
      <c r="DB42" s="19">
        <v>0</v>
      </c>
      <c r="DC42" s="19">
        <v>0</v>
      </c>
      <c r="DD42" s="19">
        <v>0</v>
      </c>
      <c r="DE42" s="19">
        <v>0</v>
      </c>
      <c r="DF42" s="19">
        <v>0</v>
      </c>
      <c r="DG42" s="19">
        <v>0</v>
      </c>
      <c r="DH42" s="19">
        <v>0</v>
      </c>
      <c r="DI42" s="19">
        <v>0</v>
      </c>
      <c r="DJ42" s="19">
        <v>0</v>
      </c>
      <c r="DK42" s="19">
        <v>0</v>
      </c>
      <c r="DL42" s="19">
        <v>0</v>
      </c>
      <c r="DM42" s="19">
        <v>0</v>
      </c>
      <c r="DN42" s="19">
        <v>0</v>
      </c>
      <c r="DO42" s="19">
        <v>0</v>
      </c>
      <c r="DP42" s="19">
        <v>0</v>
      </c>
      <c r="DQ42" s="19">
        <v>0</v>
      </c>
      <c r="DR42" s="19">
        <v>0</v>
      </c>
      <c r="DS42" s="19">
        <v>0</v>
      </c>
      <c r="DT42" s="19">
        <v>0</v>
      </c>
      <c r="DU42" s="19">
        <v>0</v>
      </c>
      <c r="DV42" s="19">
        <v>0</v>
      </c>
      <c r="DW42" s="19">
        <v>0</v>
      </c>
      <c r="DX42" s="19">
        <v>0</v>
      </c>
      <c r="DY42" s="19">
        <v>0</v>
      </c>
      <c r="DZ42" s="19">
        <v>0</v>
      </c>
      <c r="EA42" s="19">
        <v>0</v>
      </c>
      <c r="EB42" s="19">
        <v>0</v>
      </c>
      <c r="EC42" s="19">
        <v>0</v>
      </c>
      <c r="ED42" s="19">
        <v>0</v>
      </c>
      <c r="EE42" s="19">
        <v>0</v>
      </c>
      <c r="EF42" s="19">
        <v>0</v>
      </c>
      <c r="EG42" s="19">
        <v>0</v>
      </c>
      <c r="EH42" s="19">
        <v>0</v>
      </c>
      <c r="EI42" s="19">
        <v>0</v>
      </c>
      <c r="EJ42" s="19">
        <v>0</v>
      </c>
      <c r="EK42" s="19">
        <v>0</v>
      </c>
      <c r="EL42" s="19">
        <v>0</v>
      </c>
      <c r="EM42" s="19">
        <v>0</v>
      </c>
      <c r="EN42" s="19">
        <v>0</v>
      </c>
      <c r="EO42" s="19">
        <v>0</v>
      </c>
      <c r="EP42" s="19"/>
    </row>
    <row r="43" spans="1:146" ht="110.25" x14ac:dyDescent="0.25">
      <c r="A43" s="20" t="s">
        <v>134</v>
      </c>
      <c r="B43" s="26" t="s">
        <v>137</v>
      </c>
      <c r="C43" s="17" t="s">
        <v>100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  <c r="AO43" s="19">
        <v>0</v>
      </c>
      <c r="AP43" s="19">
        <v>0</v>
      </c>
      <c r="AQ43" s="19">
        <v>0</v>
      </c>
      <c r="AR43" s="19">
        <v>0</v>
      </c>
      <c r="AS43" s="19">
        <v>0</v>
      </c>
      <c r="AT43" s="19">
        <v>0</v>
      </c>
      <c r="AU43" s="19">
        <v>0</v>
      </c>
      <c r="AV43" s="19">
        <v>0</v>
      </c>
      <c r="AW43" s="19">
        <v>0</v>
      </c>
      <c r="AX43" s="19">
        <v>0</v>
      </c>
      <c r="AY43" s="19">
        <v>0</v>
      </c>
      <c r="AZ43" s="19">
        <v>0</v>
      </c>
      <c r="BA43" s="19">
        <v>0</v>
      </c>
      <c r="BB43" s="19">
        <v>0</v>
      </c>
      <c r="BC43" s="19">
        <v>0</v>
      </c>
      <c r="BD43" s="19">
        <v>0</v>
      </c>
      <c r="BE43" s="19">
        <v>0</v>
      </c>
      <c r="BF43" s="19">
        <v>0</v>
      </c>
      <c r="BG43" s="19">
        <v>0</v>
      </c>
      <c r="BH43" s="19">
        <v>0</v>
      </c>
      <c r="BI43" s="19">
        <v>0</v>
      </c>
      <c r="BJ43" s="19">
        <v>0</v>
      </c>
      <c r="BK43" s="19">
        <v>0</v>
      </c>
      <c r="BL43" s="19">
        <v>0</v>
      </c>
      <c r="BM43" s="19">
        <v>0</v>
      </c>
      <c r="BN43" s="19">
        <v>0</v>
      </c>
      <c r="BO43" s="19">
        <v>0</v>
      </c>
      <c r="BP43" s="19">
        <v>0</v>
      </c>
      <c r="BQ43" s="19">
        <v>0</v>
      </c>
      <c r="BR43" s="19">
        <v>0</v>
      </c>
      <c r="BS43" s="19">
        <v>0</v>
      </c>
      <c r="BT43" s="19">
        <v>0</v>
      </c>
      <c r="BU43" s="19">
        <v>0</v>
      </c>
      <c r="BV43" s="19">
        <v>0</v>
      </c>
      <c r="BW43" s="19">
        <v>0</v>
      </c>
      <c r="BX43" s="19">
        <v>0</v>
      </c>
      <c r="BY43" s="19">
        <v>0</v>
      </c>
      <c r="BZ43" s="19">
        <v>0</v>
      </c>
      <c r="CA43" s="19">
        <v>0</v>
      </c>
      <c r="CB43" s="19">
        <v>0</v>
      </c>
      <c r="CC43" s="19">
        <v>0</v>
      </c>
      <c r="CD43" s="19">
        <v>0</v>
      </c>
      <c r="CE43" s="19">
        <v>0</v>
      </c>
      <c r="CF43" s="19">
        <v>0</v>
      </c>
      <c r="CG43" s="19">
        <v>0</v>
      </c>
      <c r="CH43" s="19">
        <v>0</v>
      </c>
      <c r="CI43" s="19">
        <v>0</v>
      </c>
      <c r="CJ43" s="19">
        <v>0</v>
      </c>
      <c r="CK43" s="19">
        <v>0</v>
      </c>
      <c r="CL43" s="19">
        <v>0</v>
      </c>
      <c r="CM43" s="19">
        <v>0</v>
      </c>
      <c r="CN43" s="19">
        <v>0</v>
      </c>
      <c r="CO43" s="19">
        <v>0</v>
      </c>
      <c r="CP43" s="19">
        <v>0</v>
      </c>
      <c r="CQ43" s="19">
        <v>0</v>
      </c>
      <c r="CR43" s="19">
        <v>0</v>
      </c>
      <c r="CS43" s="19">
        <v>0</v>
      </c>
      <c r="CT43" s="19">
        <v>0</v>
      </c>
      <c r="CU43" s="19">
        <v>0</v>
      </c>
      <c r="CV43" s="19">
        <v>0</v>
      </c>
      <c r="CW43" s="19">
        <v>0</v>
      </c>
      <c r="CX43" s="19">
        <v>0</v>
      </c>
      <c r="CY43" s="19">
        <v>0</v>
      </c>
      <c r="CZ43" s="19">
        <v>0</v>
      </c>
      <c r="DA43" s="19">
        <v>0</v>
      </c>
      <c r="DB43" s="19">
        <v>0</v>
      </c>
      <c r="DC43" s="19">
        <v>0</v>
      </c>
      <c r="DD43" s="19">
        <v>0</v>
      </c>
      <c r="DE43" s="19">
        <v>0</v>
      </c>
      <c r="DF43" s="19">
        <v>0</v>
      </c>
      <c r="DG43" s="19">
        <v>0</v>
      </c>
      <c r="DH43" s="19">
        <v>0</v>
      </c>
      <c r="DI43" s="19">
        <v>0</v>
      </c>
      <c r="DJ43" s="19">
        <v>0</v>
      </c>
      <c r="DK43" s="19">
        <v>0</v>
      </c>
      <c r="DL43" s="19">
        <v>0</v>
      </c>
      <c r="DM43" s="19">
        <v>0</v>
      </c>
      <c r="DN43" s="19">
        <v>0</v>
      </c>
      <c r="DO43" s="19">
        <v>0</v>
      </c>
      <c r="DP43" s="19">
        <v>0</v>
      </c>
      <c r="DQ43" s="19">
        <v>0</v>
      </c>
      <c r="DR43" s="19">
        <v>0</v>
      </c>
      <c r="DS43" s="19">
        <v>0</v>
      </c>
      <c r="DT43" s="19">
        <v>0</v>
      </c>
      <c r="DU43" s="19">
        <v>0</v>
      </c>
      <c r="DV43" s="19">
        <v>0</v>
      </c>
      <c r="DW43" s="19">
        <v>0</v>
      </c>
      <c r="DX43" s="19">
        <v>0</v>
      </c>
      <c r="DY43" s="19">
        <v>0</v>
      </c>
      <c r="DZ43" s="19">
        <v>0</v>
      </c>
      <c r="EA43" s="19">
        <v>0</v>
      </c>
      <c r="EB43" s="19">
        <v>0</v>
      </c>
      <c r="EC43" s="19">
        <v>0</v>
      </c>
      <c r="ED43" s="19">
        <v>0</v>
      </c>
      <c r="EE43" s="19">
        <v>0</v>
      </c>
      <c r="EF43" s="19">
        <v>0</v>
      </c>
      <c r="EG43" s="19">
        <v>0</v>
      </c>
      <c r="EH43" s="19">
        <v>0</v>
      </c>
      <c r="EI43" s="19">
        <v>0</v>
      </c>
      <c r="EJ43" s="19">
        <v>0</v>
      </c>
      <c r="EK43" s="19">
        <v>0</v>
      </c>
      <c r="EL43" s="19">
        <v>0</v>
      </c>
      <c r="EM43" s="19">
        <v>0</v>
      </c>
      <c r="EN43" s="19">
        <v>0</v>
      </c>
      <c r="EO43" s="19">
        <v>0</v>
      </c>
      <c r="EP43" s="19"/>
    </row>
    <row r="44" spans="1:146" ht="126" x14ac:dyDescent="0.25">
      <c r="A44" s="20" t="s">
        <v>134</v>
      </c>
      <c r="B44" s="26" t="s">
        <v>138</v>
      </c>
      <c r="C44" s="17" t="s">
        <v>100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  <c r="AO44" s="19">
        <v>0</v>
      </c>
      <c r="AP44" s="19">
        <v>0</v>
      </c>
      <c r="AQ44" s="19">
        <v>0</v>
      </c>
      <c r="AR44" s="19">
        <v>0</v>
      </c>
      <c r="AS44" s="19">
        <v>0</v>
      </c>
      <c r="AT44" s="19">
        <v>0</v>
      </c>
      <c r="AU44" s="19">
        <v>0</v>
      </c>
      <c r="AV44" s="19">
        <v>0</v>
      </c>
      <c r="AW44" s="19">
        <v>0</v>
      </c>
      <c r="AX44" s="19">
        <v>0</v>
      </c>
      <c r="AY44" s="19">
        <v>0</v>
      </c>
      <c r="AZ44" s="19">
        <v>0</v>
      </c>
      <c r="BA44" s="19">
        <v>0</v>
      </c>
      <c r="BB44" s="19">
        <v>0</v>
      </c>
      <c r="BC44" s="19">
        <v>0</v>
      </c>
      <c r="BD44" s="19">
        <v>0</v>
      </c>
      <c r="BE44" s="19">
        <v>0</v>
      </c>
      <c r="BF44" s="19">
        <v>0</v>
      </c>
      <c r="BG44" s="19">
        <v>0</v>
      </c>
      <c r="BH44" s="19">
        <v>0</v>
      </c>
      <c r="BI44" s="19">
        <v>0</v>
      </c>
      <c r="BJ44" s="19">
        <v>0</v>
      </c>
      <c r="BK44" s="19">
        <v>0</v>
      </c>
      <c r="BL44" s="19">
        <v>0</v>
      </c>
      <c r="BM44" s="19">
        <v>0</v>
      </c>
      <c r="BN44" s="19">
        <v>0</v>
      </c>
      <c r="BO44" s="19">
        <v>0</v>
      </c>
      <c r="BP44" s="19">
        <v>0</v>
      </c>
      <c r="BQ44" s="19">
        <v>0</v>
      </c>
      <c r="BR44" s="19">
        <v>0</v>
      </c>
      <c r="BS44" s="19">
        <v>0</v>
      </c>
      <c r="BT44" s="19">
        <v>0</v>
      </c>
      <c r="BU44" s="19">
        <v>0</v>
      </c>
      <c r="BV44" s="19">
        <v>0</v>
      </c>
      <c r="BW44" s="19">
        <v>0</v>
      </c>
      <c r="BX44" s="19">
        <v>0</v>
      </c>
      <c r="BY44" s="19">
        <v>0</v>
      </c>
      <c r="BZ44" s="19">
        <v>0</v>
      </c>
      <c r="CA44" s="19">
        <v>0</v>
      </c>
      <c r="CB44" s="19">
        <v>0</v>
      </c>
      <c r="CC44" s="19">
        <v>0</v>
      </c>
      <c r="CD44" s="19">
        <v>0</v>
      </c>
      <c r="CE44" s="19">
        <v>0</v>
      </c>
      <c r="CF44" s="19">
        <v>0</v>
      </c>
      <c r="CG44" s="19">
        <v>0</v>
      </c>
      <c r="CH44" s="19">
        <v>0</v>
      </c>
      <c r="CI44" s="19">
        <v>0</v>
      </c>
      <c r="CJ44" s="19">
        <v>0</v>
      </c>
      <c r="CK44" s="19">
        <v>0</v>
      </c>
      <c r="CL44" s="19">
        <v>0</v>
      </c>
      <c r="CM44" s="19">
        <v>0</v>
      </c>
      <c r="CN44" s="19">
        <v>0</v>
      </c>
      <c r="CO44" s="19">
        <v>0</v>
      </c>
      <c r="CP44" s="19">
        <v>0</v>
      </c>
      <c r="CQ44" s="19">
        <v>0</v>
      </c>
      <c r="CR44" s="19">
        <v>0</v>
      </c>
      <c r="CS44" s="19">
        <v>0</v>
      </c>
      <c r="CT44" s="19">
        <v>0</v>
      </c>
      <c r="CU44" s="19">
        <v>0</v>
      </c>
      <c r="CV44" s="19">
        <v>0</v>
      </c>
      <c r="CW44" s="19">
        <v>0</v>
      </c>
      <c r="CX44" s="19">
        <v>0</v>
      </c>
      <c r="CY44" s="19">
        <v>0</v>
      </c>
      <c r="CZ44" s="19">
        <v>0</v>
      </c>
      <c r="DA44" s="19">
        <v>0</v>
      </c>
      <c r="DB44" s="19">
        <v>0</v>
      </c>
      <c r="DC44" s="19">
        <v>0</v>
      </c>
      <c r="DD44" s="19">
        <v>0</v>
      </c>
      <c r="DE44" s="19">
        <v>0</v>
      </c>
      <c r="DF44" s="19">
        <v>0</v>
      </c>
      <c r="DG44" s="19">
        <v>0</v>
      </c>
      <c r="DH44" s="19">
        <v>0</v>
      </c>
      <c r="DI44" s="19">
        <v>0</v>
      </c>
      <c r="DJ44" s="19">
        <v>0</v>
      </c>
      <c r="DK44" s="19">
        <v>0</v>
      </c>
      <c r="DL44" s="19">
        <v>0</v>
      </c>
      <c r="DM44" s="19">
        <v>0</v>
      </c>
      <c r="DN44" s="19">
        <v>0</v>
      </c>
      <c r="DO44" s="19">
        <v>0</v>
      </c>
      <c r="DP44" s="19">
        <v>0</v>
      </c>
      <c r="DQ44" s="19">
        <v>0</v>
      </c>
      <c r="DR44" s="19">
        <v>0</v>
      </c>
      <c r="DS44" s="19">
        <v>0</v>
      </c>
      <c r="DT44" s="19">
        <v>0</v>
      </c>
      <c r="DU44" s="19">
        <v>0</v>
      </c>
      <c r="DV44" s="19">
        <v>0</v>
      </c>
      <c r="DW44" s="19">
        <v>0</v>
      </c>
      <c r="DX44" s="19">
        <v>0</v>
      </c>
      <c r="DY44" s="19">
        <v>0</v>
      </c>
      <c r="DZ44" s="19">
        <v>0</v>
      </c>
      <c r="EA44" s="19">
        <v>0</v>
      </c>
      <c r="EB44" s="19">
        <v>0</v>
      </c>
      <c r="EC44" s="19">
        <v>0</v>
      </c>
      <c r="ED44" s="19">
        <v>0</v>
      </c>
      <c r="EE44" s="19">
        <v>0</v>
      </c>
      <c r="EF44" s="19">
        <v>0</v>
      </c>
      <c r="EG44" s="19">
        <v>0</v>
      </c>
      <c r="EH44" s="19">
        <v>0</v>
      </c>
      <c r="EI44" s="19">
        <v>0</v>
      </c>
      <c r="EJ44" s="19">
        <v>0</v>
      </c>
      <c r="EK44" s="19">
        <v>0</v>
      </c>
      <c r="EL44" s="19">
        <v>0</v>
      </c>
      <c r="EM44" s="19">
        <v>0</v>
      </c>
      <c r="EN44" s="19">
        <v>0</v>
      </c>
      <c r="EO44" s="19">
        <v>0</v>
      </c>
      <c r="EP44" s="19"/>
    </row>
    <row r="45" spans="1:146" ht="47.25" x14ac:dyDescent="0.25">
      <c r="A45" s="20" t="s">
        <v>139</v>
      </c>
      <c r="B45" s="26" t="s">
        <v>135</v>
      </c>
      <c r="C45" s="17" t="s">
        <v>100</v>
      </c>
      <c r="D45" s="19">
        <f t="shared" ref="D45:BO45" si="194">D46+D47+D48</f>
        <v>0</v>
      </c>
      <c r="E45" s="19">
        <f t="shared" si="194"/>
        <v>0</v>
      </c>
      <c r="F45" s="19">
        <f t="shared" si="194"/>
        <v>0</v>
      </c>
      <c r="G45" s="19">
        <f t="shared" si="194"/>
        <v>0</v>
      </c>
      <c r="H45" s="19">
        <f t="shared" si="194"/>
        <v>0</v>
      </c>
      <c r="I45" s="19">
        <f t="shared" si="194"/>
        <v>0</v>
      </c>
      <c r="J45" s="19">
        <f t="shared" si="194"/>
        <v>0</v>
      </c>
      <c r="K45" s="19">
        <f t="shared" si="194"/>
        <v>0</v>
      </c>
      <c r="L45" s="19">
        <f t="shared" si="194"/>
        <v>0</v>
      </c>
      <c r="M45" s="19">
        <f t="shared" si="194"/>
        <v>0</v>
      </c>
      <c r="N45" s="19">
        <f t="shared" si="194"/>
        <v>0</v>
      </c>
      <c r="O45" s="19">
        <f t="shared" si="194"/>
        <v>0</v>
      </c>
      <c r="P45" s="19">
        <f t="shared" si="194"/>
        <v>0</v>
      </c>
      <c r="Q45" s="19">
        <f t="shared" si="194"/>
        <v>0</v>
      </c>
      <c r="R45" s="19">
        <f t="shared" si="194"/>
        <v>0</v>
      </c>
      <c r="S45" s="19">
        <f t="shared" si="194"/>
        <v>0</v>
      </c>
      <c r="T45" s="19">
        <f t="shared" si="194"/>
        <v>0</v>
      </c>
      <c r="U45" s="19">
        <f t="shared" si="194"/>
        <v>0</v>
      </c>
      <c r="V45" s="19">
        <f t="shared" si="194"/>
        <v>0</v>
      </c>
      <c r="W45" s="19">
        <f t="shared" si="194"/>
        <v>0</v>
      </c>
      <c r="X45" s="19">
        <f t="shared" si="194"/>
        <v>0</v>
      </c>
      <c r="Y45" s="19">
        <f t="shared" si="194"/>
        <v>0</v>
      </c>
      <c r="Z45" s="19">
        <f t="shared" si="194"/>
        <v>0</v>
      </c>
      <c r="AA45" s="19">
        <f t="shared" si="194"/>
        <v>0</v>
      </c>
      <c r="AB45" s="19">
        <f t="shared" si="194"/>
        <v>0</v>
      </c>
      <c r="AC45" s="19">
        <f t="shared" si="194"/>
        <v>0</v>
      </c>
      <c r="AD45" s="19">
        <f t="shared" si="194"/>
        <v>0</v>
      </c>
      <c r="AE45" s="19">
        <f t="shared" si="194"/>
        <v>0</v>
      </c>
      <c r="AF45" s="19">
        <f t="shared" si="194"/>
        <v>0</v>
      </c>
      <c r="AG45" s="19">
        <f t="shared" si="194"/>
        <v>0</v>
      </c>
      <c r="AH45" s="19">
        <f t="shared" si="194"/>
        <v>0</v>
      </c>
      <c r="AI45" s="19">
        <f t="shared" si="194"/>
        <v>0</v>
      </c>
      <c r="AJ45" s="19">
        <f t="shared" si="194"/>
        <v>0</v>
      </c>
      <c r="AK45" s="19">
        <f t="shared" si="194"/>
        <v>0</v>
      </c>
      <c r="AL45" s="19">
        <f t="shared" si="194"/>
        <v>0</v>
      </c>
      <c r="AM45" s="19">
        <f t="shared" si="194"/>
        <v>0</v>
      </c>
      <c r="AN45" s="19">
        <f t="shared" si="194"/>
        <v>0</v>
      </c>
      <c r="AO45" s="19">
        <f t="shared" si="194"/>
        <v>0</v>
      </c>
      <c r="AP45" s="19">
        <f t="shared" si="194"/>
        <v>0</v>
      </c>
      <c r="AQ45" s="19">
        <f t="shared" si="194"/>
        <v>0</v>
      </c>
      <c r="AR45" s="19">
        <f t="shared" si="194"/>
        <v>0</v>
      </c>
      <c r="AS45" s="19">
        <f t="shared" si="194"/>
        <v>0</v>
      </c>
      <c r="AT45" s="19">
        <f t="shared" si="194"/>
        <v>0</v>
      </c>
      <c r="AU45" s="19">
        <f t="shared" si="194"/>
        <v>0</v>
      </c>
      <c r="AV45" s="19">
        <f t="shared" si="194"/>
        <v>0</v>
      </c>
      <c r="AW45" s="19">
        <f t="shared" si="194"/>
        <v>0</v>
      </c>
      <c r="AX45" s="19">
        <f t="shared" si="194"/>
        <v>0</v>
      </c>
      <c r="AY45" s="19">
        <f t="shared" si="194"/>
        <v>0</v>
      </c>
      <c r="AZ45" s="19">
        <f t="shared" si="194"/>
        <v>0</v>
      </c>
      <c r="BA45" s="19">
        <f t="shared" si="194"/>
        <v>0</v>
      </c>
      <c r="BB45" s="19">
        <f t="shared" si="194"/>
        <v>0</v>
      </c>
      <c r="BC45" s="19">
        <f t="shared" si="194"/>
        <v>0</v>
      </c>
      <c r="BD45" s="19">
        <f t="shared" si="194"/>
        <v>0</v>
      </c>
      <c r="BE45" s="19">
        <f t="shared" si="194"/>
        <v>0</v>
      </c>
      <c r="BF45" s="19">
        <f t="shared" si="194"/>
        <v>0</v>
      </c>
      <c r="BG45" s="19">
        <f t="shared" si="194"/>
        <v>0</v>
      </c>
      <c r="BH45" s="19">
        <f t="shared" si="194"/>
        <v>0</v>
      </c>
      <c r="BI45" s="19">
        <f t="shared" si="194"/>
        <v>0</v>
      </c>
      <c r="BJ45" s="19">
        <f t="shared" si="194"/>
        <v>0</v>
      </c>
      <c r="BK45" s="19">
        <f t="shared" si="194"/>
        <v>0</v>
      </c>
      <c r="BL45" s="19">
        <f t="shared" si="194"/>
        <v>0</v>
      </c>
      <c r="BM45" s="19">
        <f t="shared" si="194"/>
        <v>0</v>
      </c>
      <c r="BN45" s="19">
        <f t="shared" si="194"/>
        <v>0</v>
      </c>
      <c r="BO45" s="19">
        <f t="shared" si="194"/>
        <v>0</v>
      </c>
      <c r="BP45" s="19">
        <f t="shared" ref="BP45:EA45" si="195">BP46+BP47+BP48</f>
        <v>0</v>
      </c>
      <c r="BQ45" s="19">
        <f t="shared" si="195"/>
        <v>0</v>
      </c>
      <c r="BR45" s="19">
        <f t="shared" si="195"/>
        <v>0</v>
      </c>
      <c r="BS45" s="19">
        <f t="shared" si="195"/>
        <v>0</v>
      </c>
      <c r="BT45" s="19">
        <f t="shared" si="195"/>
        <v>0</v>
      </c>
      <c r="BU45" s="19">
        <f t="shared" si="195"/>
        <v>0</v>
      </c>
      <c r="BV45" s="19">
        <f t="shared" si="195"/>
        <v>0</v>
      </c>
      <c r="BW45" s="19">
        <f t="shared" si="195"/>
        <v>0</v>
      </c>
      <c r="BX45" s="19">
        <f t="shared" si="195"/>
        <v>0</v>
      </c>
      <c r="BY45" s="19">
        <f t="shared" si="195"/>
        <v>0</v>
      </c>
      <c r="BZ45" s="19">
        <f t="shared" si="195"/>
        <v>0</v>
      </c>
      <c r="CA45" s="19">
        <f t="shared" si="195"/>
        <v>0</v>
      </c>
      <c r="CB45" s="19">
        <f t="shared" si="195"/>
        <v>0</v>
      </c>
      <c r="CC45" s="19">
        <f t="shared" si="195"/>
        <v>0</v>
      </c>
      <c r="CD45" s="19">
        <f t="shared" si="195"/>
        <v>0</v>
      </c>
      <c r="CE45" s="19">
        <f t="shared" si="195"/>
        <v>0</v>
      </c>
      <c r="CF45" s="19">
        <f t="shared" si="195"/>
        <v>0</v>
      </c>
      <c r="CG45" s="19">
        <f t="shared" si="195"/>
        <v>0</v>
      </c>
      <c r="CH45" s="19">
        <f t="shared" si="195"/>
        <v>0</v>
      </c>
      <c r="CI45" s="19">
        <f t="shared" si="195"/>
        <v>0</v>
      </c>
      <c r="CJ45" s="19">
        <f t="shared" si="195"/>
        <v>0</v>
      </c>
      <c r="CK45" s="19">
        <f t="shared" si="195"/>
        <v>0</v>
      </c>
      <c r="CL45" s="19">
        <f t="shared" si="195"/>
        <v>0</v>
      </c>
      <c r="CM45" s="19">
        <f t="shared" si="195"/>
        <v>0</v>
      </c>
      <c r="CN45" s="19">
        <f t="shared" si="195"/>
        <v>0</v>
      </c>
      <c r="CO45" s="19">
        <f t="shared" si="195"/>
        <v>0</v>
      </c>
      <c r="CP45" s="19">
        <f t="shared" si="195"/>
        <v>0</v>
      </c>
      <c r="CQ45" s="19">
        <f t="shared" si="195"/>
        <v>0</v>
      </c>
      <c r="CR45" s="19">
        <f t="shared" si="195"/>
        <v>0</v>
      </c>
      <c r="CS45" s="19">
        <f t="shared" si="195"/>
        <v>0</v>
      </c>
      <c r="CT45" s="19">
        <f t="shared" si="195"/>
        <v>0</v>
      </c>
      <c r="CU45" s="19">
        <f t="shared" si="195"/>
        <v>0</v>
      </c>
      <c r="CV45" s="19">
        <f t="shared" si="195"/>
        <v>0</v>
      </c>
      <c r="CW45" s="19">
        <f t="shared" si="195"/>
        <v>0</v>
      </c>
      <c r="CX45" s="19">
        <f t="shared" si="195"/>
        <v>0</v>
      </c>
      <c r="CY45" s="19">
        <f t="shared" si="195"/>
        <v>0</v>
      </c>
      <c r="CZ45" s="19">
        <f t="shared" si="195"/>
        <v>0</v>
      </c>
      <c r="DA45" s="19">
        <f t="shared" si="195"/>
        <v>0</v>
      </c>
      <c r="DB45" s="19">
        <f t="shared" si="195"/>
        <v>0</v>
      </c>
      <c r="DC45" s="19">
        <f t="shared" si="195"/>
        <v>0</v>
      </c>
      <c r="DD45" s="19">
        <f t="shared" si="195"/>
        <v>0</v>
      </c>
      <c r="DE45" s="19">
        <f t="shared" si="195"/>
        <v>0</v>
      </c>
      <c r="DF45" s="19">
        <f t="shared" si="195"/>
        <v>0</v>
      </c>
      <c r="DG45" s="19">
        <f t="shared" si="195"/>
        <v>0</v>
      </c>
      <c r="DH45" s="19">
        <f t="shared" si="195"/>
        <v>0</v>
      </c>
      <c r="DI45" s="19">
        <f t="shared" si="195"/>
        <v>0</v>
      </c>
      <c r="DJ45" s="19">
        <f t="shared" si="195"/>
        <v>0</v>
      </c>
      <c r="DK45" s="19">
        <f t="shared" si="195"/>
        <v>0</v>
      </c>
      <c r="DL45" s="19">
        <f t="shared" si="195"/>
        <v>0</v>
      </c>
      <c r="DM45" s="19">
        <f t="shared" si="195"/>
        <v>0</v>
      </c>
      <c r="DN45" s="19">
        <f t="shared" si="195"/>
        <v>0</v>
      </c>
      <c r="DO45" s="19">
        <f t="shared" si="195"/>
        <v>0</v>
      </c>
      <c r="DP45" s="19">
        <f t="shared" si="195"/>
        <v>0</v>
      </c>
      <c r="DQ45" s="19">
        <f t="shared" si="195"/>
        <v>0</v>
      </c>
      <c r="DR45" s="19">
        <f t="shared" si="195"/>
        <v>0</v>
      </c>
      <c r="DS45" s="19">
        <f t="shared" si="195"/>
        <v>0</v>
      </c>
      <c r="DT45" s="19">
        <f t="shared" si="195"/>
        <v>0</v>
      </c>
      <c r="DU45" s="19">
        <f t="shared" si="195"/>
        <v>0</v>
      </c>
      <c r="DV45" s="19">
        <f t="shared" si="195"/>
        <v>0</v>
      </c>
      <c r="DW45" s="19">
        <f t="shared" si="195"/>
        <v>0</v>
      </c>
      <c r="DX45" s="19">
        <f t="shared" si="195"/>
        <v>0</v>
      </c>
      <c r="DY45" s="19">
        <f t="shared" si="195"/>
        <v>0</v>
      </c>
      <c r="DZ45" s="19">
        <f t="shared" si="195"/>
        <v>0</v>
      </c>
      <c r="EA45" s="19">
        <f t="shared" si="195"/>
        <v>0</v>
      </c>
      <c r="EB45" s="19">
        <f t="shared" ref="EB45:EO45" si="196">EB46+EB47+EB48</f>
        <v>0</v>
      </c>
      <c r="EC45" s="19">
        <f t="shared" si="196"/>
        <v>0</v>
      </c>
      <c r="ED45" s="19">
        <f t="shared" si="196"/>
        <v>0</v>
      </c>
      <c r="EE45" s="19">
        <f t="shared" si="196"/>
        <v>0</v>
      </c>
      <c r="EF45" s="19">
        <f t="shared" si="196"/>
        <v>0</v>
      </c>
      <c r="EG45" s="19">
        <f t="shared" si="196"/>
        <v>0</v>
      </c>
      <c r="EH45" s="19">
        <f t="shared" si="196"/>
        <v>0</v>
      </c>
      <c r="EI45" s="19">
        <f t="shared" si="196"/>
        <v>0</v>
      </c>
      <c r="EJ45" s="19">
        <f t="shared" si="196"/>
        <v>0</v>
      </c>
      <c r="EK45" s="19">
        <f t="shared" si="196"/>
        <v>0</v>
      </c>
      <c r="EL45" s="19">
        <f t="shared" si="196"/>
        <v>0</v>
      </c>
      <c r="EM45" s="19">
        <f t="shared" si="196"/>
        <v>0</v>
      </c>
      <c r="EN45" s="19">
        <f t="shared" si="196"/>
        <v>0</v>
      </c>
      <c r="EO45" s="19">
        <f t="shared" si="196"/>
        <v>0</v>
      </c>
      <c r="EP45" s="19"/>
    </row>
    <row r="46" spans="1:146" ht="141.75" x14ac:dyDescent="0.25">
      <c r="A46" s="20" t="s">
        <v>139</v>
      </c>
      <c r="B46" s="26" t="s">
        <v>136</v>
      </c>
      <c r="C46" s="17" t="s">
        <v>100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  <c r="AP46" s="19">
        <v>0</v>
      </c>
      <c r="AQ46" s="19">
        <v>0</v>
      </c>
      <c r="AR46" s="19">
        <v>0</v>
      </c>
      <c r="AS46" s="19">
        <v>0</v>
      </c>
      <c r="AT46" s="19">
        <v>0</v>
      </c>
      <c r="AU46" s="19">
        <v>0</v>
      </c>
      <c r="AV46" s="19">
        <v>0</v>
      </c>
      <c r="AW46" s="19">
        <v>0</v>
      </c>
      <c r="AX46" s="19">
        <v>0</v>
      </c>
      <c r="AY46" s="19">
        <v>0</v>
      </c>
      <c r="AZ46" s="19">
        <v>0</v>
      </c>
      <c r="BA46" s="19">
        <v>0</v>
      </c>
      <c r="BB46" s="19">
        <v>0</v>
      </c>
      <c r="BC46" s="19">
        <v>0</v>
      </c>
      <c r="BD46" s="19">
        <v>0</v>
      </c>
      <c r="BE46" s="19">
        <v>0</v>
      </c>
      <c r="BF46" s="19">
        <v>0</v>
      </c>
      <c r="BG46" s="19">
        <v>0</v>
      </c>
      <c r="BH46" s="19">
        <v>0</v>
      </c>
      <c r="BI46" s="19">
        <v>0</v>
      </c>
      <c r="BJ46" s="19">
        <v>0</v>
      </c>
      <c r="BK46" s="19">
        <v>0</v>
      </c>
      <c r="BL46" s="19">
        <v>0</v>
      </c>
      <c r="BM46" s="19">
        <v>0</v>
      </c>
      <c r="BN46" s="19">
        <v>0</v>
      </c>
      <c r="BO46" s="19">
        <v>0</v>
      </c>
      <c r="BP46" s="19">
        <v>0</v>
      </c>
      <c r="BQ46" s="19">
        <v>0</v>
      </c>
      <c r="BR46" s="19">
        <v>0</v>
      </c>
      <c r="BS46" s="19">
        <v>0</v>
      </c>
      <c r="BT46" s="19">
        <v>0</v>
      </c>
      <c r="BU46" s="19">
        <v>0</v>
      </c>
      <c r="BV46" s="19">
        <v>0</v>
      </c>
      <c r="BW46" s="19">
        <v>0</v>
      </c>
      <c r="BX46" s="19">
        <v>0</v>
      </c>
      <c r="BY46" s="19">
        <v>0</v>
      </c>
      <c r="BZ46" s="19">
        <v>0</v>
      </c>
      <c r="CA46" s="19">
        <v>0</v>
      </c>
      <c r="CB46" s="19">
        <v>0</v>
      </c>
      <c r="CC46" s="19">
        <v>0</v>
      </c>
      <c r="CD46" s="19">
        <v>0</v>
      </c>
      <c r="CE46" s="19">
        <v>0</v>
      </c>
      <c r="CF46" s="19">
        <v>0</v>
      </c>
      <c r="CG46" s="19">
        <v>0</v>
      </c>
      <c r="CH46" s="19">
        <v>0</v>
      </c>
      <c r="CI46" s="19">
        <v>0</v>
      </c>
      <c r="CJ46" s="19">
        <v>0</v>
      </c>
      <c r="CK46" s="19">
        <v>0</v>
      </c>
      <c r="CL46" s="19">
        <v>0</v>
      </c>
      <c r="CM46" s="19">
        <v>0</v>
      </c>
      <c r="CN46" s="19">
        <v>0</v>
      </c>
      <c r="CO46" s="19">
        <v>0</v>
      </c>
      <c r="CP46" s="19">
        <v>0</v>
      </c>
      <c r="CQ46" s="19">
        <v>0</v>
      </c>
      <c r="CR46" s="19">
        <v>0</v>
      </c>
      <c r="CS46" s="19">
        <v>0</v>
      </c>
      <c r="CT46" s="19">
        <v>0</v>
      </c>
      <c r="CU46" s="19">
        <v>0</v>
      </c>
      <c r="CV46" s="19">
        <v>0</v>
      </c>
      <c r="CW46" s="19">
        <v>0</v>
      </c>
      <c r="CX46" s="19">
        <v>0</v>
      </c>
      <c r="CY46" s="19">
        <v>0</v>
      </c>
      <c r="CZ46" s="19">
        <v>0</v>
      </c>
      <c r="DA46" s="19">
        <v>0</v>
      </c>
      <c r="DB46" s="19">
        <v>0</v>
      </c>
      <c r="DC46" s="19">
        <v>0</v>
      </c>
      <c r="DD46" s="19">
        <v>0</v>
      </c>
      <c r="DE46" s="19">
        <v>0</v>
      </c>
      <c r="DF46" s="19">
        <v>0</v>
      </c>
      <c r="DG46" s="19">
        <v>0</v>
      </c>
      <c r="DH46" s="19">
        <v>0</v>
      </c>
      <c r="DI46" s="19">
        <v>0</v>
      </c>
      <c r="DJ46" s="19">
        <v>0</v>
      </c>
      <c r="DK46" s="19">
        <v>0</v>
      </c>
      <c r="DL46" s="19">
        <v>0</v>
      </c>
      <c r="DM46" s="19">
        <v>0</v>
      </c>
      <c r="DN46" s="19">
        <v>0</v>
      </c>
      <c r="DO46" s="19">
        <v>0</v>
      </c>
      <c r="DP46" s="19">
        <v>0</v>
      </c>
      <c r="DQ46" s="19">
        <v>0</v>
      </c>
      <c r="DR46" s="19">
        <v>0</v>
      </c>
      <c r="DS46" s="19">
        <v>0</v>
      </c>
      <c r="DT46" s="19">
        <v>0</v>
      </c>
      <c r="DU46" s="19">
        <v>0</v>
      </c>
      <c r="DV46" s="19">
        <v>0</v>
      </c>
      <c r="DW46" s="19">
        <v>0</v>
      </c>
      <c r="DX46" s="19">
        <v>0</v>
      </c>
      <c r="DY46" s="19">
        <v>0</v>
      </c>
      <c r="DZ46" s="19">
        <v>0</v>
      </c>
      <c r="EA46" s="19">
        <v>0</v>
      </c>
      <c r="EB46" s="19">
        <v>0</v>
      </c>
      <c r="EC46" s="19">
        <v>0</v>
      </c>
      <c r="ED46" s="19">
        <v>0</v>
      </c>
      <c r="EE46" s="19">
        <v>0</v>
      </c>
      <c r="EF46" s="19">
        <v>0</v>
      </c>
      <c r="EG46" s="19">
        <v>0</v>
      </c>
      <c r="EH46" s="19">
        <v>0</v>
      </c>
      <c r="EI46" s="19">
        <v>0</v>
      </c>
      <c r="EJ46" s="19">
        <v>0</v>
      </c>
      <c r="EK46" s="19">
        <v>0</v>
      </c>
      <c r="EL46" s="19">
        <v>0</v>
      </c>
      <c r="EM46" s="19">
        <v>0</v>
      </c>
      <c r="EN46" s="19">
        <v>0</v>
      </c>
      <c r="EO46" s="19">
        <v>0</v>
      </c>
      <c r="EP46" s="19"/>
    </row>
    <row r="47" spans="1:146" ht="110.25" x14ac:dyDescent="0.25">
      <c r="A47" s="20" t="s">
        <v>139</v>
      </c>
      <c r="B47" s="26" t="s">
        <v>137</v>
      </c>
      <c r="C47" s="17" t="s">
        <v>100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>
        <v>0</v>
      </c>
      <c r="AT47" s="19">
        <v>0</v>
      </c>
      <c r="AU47" s="19">
        <v>0</v>
      </c>
      <c r="AV47" s="19">
        <v>0</v>
      </c>
      <c r="AW47" s="19">
        <v>0</v>
      </c>
      <c r="AX47" s="19">
        <v>0</v>
      </c>
      <c r="AY47" s="19">
        <v>0</v>
      </c>
      <c r="AZ47" s="19">
        <v>0</v>
      </c>
      <c r="BA47" s="19">
        <v>0</v>
      </c>
      <c r="BB47" s="19">
        <v>0</v>
      </c>
      <c r="BC47" s="19">
        <v>0</v>
      </c>
      <c r="BD47" s="19">
        <v>0</v>
      </c>
      <c r="BE47" s="19">
        <v>0</v>
      </c>
      <c r="BF47" s="19">
        <v>0</v>
      </c>
      <c r="BG47" s="19">
        <v>0</v>
      </c>
      <c r="BH47" s="19">
        <v>0</v>
      </c>
      <c r="BI47" s="19">
        <v>0</v>
      </c>
      <c r="BJ47" s="19">
        <v>0</v>
      </c>
      <c r="BK47" s="19">
        <v>0</v>
      </c>
      <c r="BL47" s="19">
        <v>0</v>
      </c>
      <c r="BM47" s="19">
        <v>0</v>
      </c>
      <c r="BN47" s="19">
        <v>0</v>
      </c>
      <c r="BO47" s="19">
        <v>0</v>
      </c>
      <c r="BP47" s="19">
        <v>0</v>
      </c>
      <c r="BQ47" s="19">
        <v>0</v>
      </c>
      <c r="BR47" s="19">
        <v>0</v>
      </c>
      <c r="BS47" s="19">
        <v>0</v>
      </c>
      <c r="BT47" s="19">
        <v>0</v>
      </c>
      <c r="BU47" s="19">
        <v>0</v>
      </c>
      <c r="BV47" s="19">
        <v>0</v>
      </c>
      <c r="BW47" s="19">
        <v>0</v>
      </c>
      <c r="BX47" s="19">
        <v>0</v>
      </c>
      <c r="BY47" s="19">
        <v>0</v>
      </c>
      <c r="BZ47" s="19">
        <v>0</v>
      </c>
      <c r="CA47" s="19">
        <v>0</v>
      </c>
      <c r="CB47" s="19">
        <v>0</v>
      </c>
      <c r="CC47" s="19">
        <v>0</v>
      </c>
      <c r="CD47" s="19">
        <v>0</v>
      </c>
      <c r="CE47" s="19">
        <v>0</v>
      </c>
      <c r="CF47" s="19">
        <v>0</v>
      </c>
      <c r="CG47" s="19">
        <v>0</v>
      </c>
      <c r="CH47" s="19">
        <v>0</v>
      </c>
      <c r="CI47" s="19">
        <v>0</v>
      </c>
      <c r="CJ47" s="19">
        <v>0</v>
      </c>
      <c r="CK47" s="19">
        <v>0</v>
      </c>
      <c r="CL47" s="19">
        <v>0</v>
      </c>
      <c r="CM47" s="19">
        <v>0</v>
      </c>
      <c r="CN47" s="19">
        <v>0</v>
      </c>
      <c r="CO47" s="19">
        <v>0</v>
      </c>
      <c r="CP47" s="19">
        <v>0</v>
      </c>
      <c r="CQ47" s="19">
        <v>0</v>
      </c>
      <c r="CR47" s="19">
        <v>0</v>
      </c>
      <c r="CS47" s="19">
        <v>0</v>
      </c>
      <c r="CT47" s="19">
        <v>0</v>
      </c>
      <c r="CU47" s="19">
        <v>0</v>
      </c>
      <c r="CV47" s="19">
        <v>0</v>
      </c>
      <c r="CW47" s="19">
        <v>0</v>
      </c>
      <c r="CX47" s="19">
        <v>0</v>
      </c>
      <c r="CY47" s="19">
        <v>0</v>
      </c>
      <c r="CZ47" s="19">
        <v>0</v>
      </c>
      <c r="DA47" s="19">
        <v>0</v>
      </c>
      <c r="DB47" s="19">
        <v>0</v>
      </c>
      <c r="DC47" s="19">
        <v>0</v>
      </c>
      <c r="DD47" s="19">
        <v>0</v>
      </c>
      <c r="DE47" s="19">
        <v>0</v>
      </c>
      <c r="DF47" s="19">
        <v>0</v>
      </c>
      <c r="DG47" s="19">
        <v>0</v>
      </c>
      <c r="DH47" s="19">
        <v>0</v>
      </c>
      <c r="DI47" s="19">
        <v>0</v>
      </c>
      <c r="DJ47" s="19">
        <v>0</v>
      </c>
      <c r="DK47" s="19">
        <v>0</v>
      </c>
      <c r="DL47" s="19">
        <v>0</v>
      </c>
      <c r="DM47" s="19">
        <v>0</v>
      </c>
      <c r="DN47" s="19">
        <v>0</v>
      </c>
      <c r="DO47" s="19">
        <v>0</v>
      </c>
      <c r="DP47" s="19">
        <v>0</v>
      </c>
      <c r="DQ47" s="19">
        <v>0</v>
      </c>
      <c r="DR47" s="19">
        <v>0</v>
      </c>
      <c r="DS47" s="19">
        <v>0</v>
      </c>
      <c r="DT47" s="19">
        <v>0</v>
      </c>
      <c r="DU47" s="19">
        <v>0</v>
      </c>
      <c r="DV47" s="19">
        <v>0</v>
      </c>
      <c r="DW47" s="19">
        <v>0</v>
      </c>
      <c r="DX47" s="19">
        <v>0</v>
      </c>
      <c r="DY47" s="19">
        <v>0</v>
      </c>
      <c r="DZ47" s="19">
        <v>0</v>
      </c>
      <c r="EA47" s="19">
        <v>0</v>
      </c>
      <c r="EB47" s="19">
        <v>0</v>
      </c>
      <c r="EC47" s="19">
        <v>0</v>
      </c>
      <c r="ED47" s="19">
        <v>0</v>
      </c>
      <c r="EE47" s="19">
        <v>0</v>
      </c>
      <c r="EF47" s="19">
        <v>0</v>
      </c>
      <c r="EG47" s="19">
        <v>0</v>
      </c>
      <c r="EH47" s="19">
        <v>0</v>
      </c>
      <c r="EI47" s="19">
        <v>0</v>
      </c>
      <c r="EJ47" s="19">
        <v>0</v>
      </c>
      <c r="EK47" s="19">
        <v>0</v>
      </c>
      <c r="EL47" s="19">
        <v>0</v>
      </c>
      <c r="EM47" s="19">
        <v>0</v>
      </c>
      <c r="EN47" s="19">
        <v>0</v>
      </c>
      <c r="EO47" s="19">
        <v>0</v>
      </c>
      <c r="EP47" s="19"/>
    </row>
    <row r="48" spans="1:146" ht="126" x14ac:dyDescent="0.25">
      <c r="A48" s="20" t="s">
        <v>139</v>
      </c>
      <c r="B48" s="26" t="s">
        <v>140</v>
      </c>
      <c r="C48" s="17" t="s">
        <v>100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  <c r="AO48" s="19">
        <v>0</v>
      </c>
      <c r="AP48" s="19">
        <v>0</v>
      </c>
      <c r="AQ48" s="19">
        <v>0</v>
      </c>
      <c r="AR48" s="19">
        <v>0</v>
      </c>
      <c r="AS48" s="19">
        <v>0</v>
      </c>
      <c r="AT48" s="19">
        <v>0</v>
      </c>
      <c r="AU48" s="19">
        <v>0</v>
      </c>
      <c r="AV48" s="19">
        <v>0</v>
      </c>
      <c r="AW48" s="19">
        <v>0</v>
      </c>
      <c r="AX48" s="19">
        <v>0</v>
      </c>
      <c r="AY48" s="19">
        <v>0</v>
      </c>
      <c r="AZ48" s="19">
        <v>0</v>
      </c>
      <c r="BA48" s="19">
        <v>0</v>
      </c>
      <c r="BB48" s="19">
        <v>0</v>
      </c>
      <c r="BC48" s="19">
        <v>0</v>
      </c>
      <c r="BD48" s="19">
        <v>0</v>
      </c>
      <c r="BE48" s="19">
        <v>0</v>
      </c>
      <c r="BF48" s="19">
        <v>0</v>
      </c>
      <c r="BG48" s="19">
        <v>0</v>
      </c>
      <c r="BH48" s="19">
        <v>0</v>
      </c>
      <c r="BI48" s="19">
        <v>0</v>
      </c>
      <c r="BJ48" s="19">
        <v>0</v>
      </c>
      <c r="BK48" s="19">
        <v>0</v>
      </c>
      <c r="BL48" s="19">
        <v>0</v>
      </c>
      <c r="BM48" s="19">
        <v>0</v>
      </c>
      <c r="BN48" s="19">
        <v>0</v>
      </c>
      <c r="BO48" s="19">
        <v>0</v>
      </c>
      <c r="BP48" s="19">
        <v>0</v>
      </c>
      <c r="BQ48" s="19">
        <v>0</v>
      </c>
      <c r="BR48" s="19">
        <v>0</v>
      </c>
      <c r="BS48" s="19">
        <v>0</v>
      </c>
      <c r="BT48" s="19">
        <v>0</v>
      </c>
      <c r="BU48" s="19">
        <v>0</v>
      </c>
      <c r="BV48" s="19">
        <v>0</v>
      </c>
      <c r="BW48" s="19">
        <v>0</v>
      </c>
      <c r="BX48" s="19">
        <v>0</v>
      </c>
      <c r="BY48" s="19">
        <v>0</v>
      </c>
      <c r="BZ48" s="19">
        <v>0</v>
      </c>
      <c r="CA48" s="19">
        <v>0</v>
      </c>
      <c r="CB48" s="19">
        <v>0</v>
      </c>
      <c r="CC48" s="19">
        <v>0</v>
      </c>
      <c r="CD48" s="19">
        <v>0</v>
      </c>
      <c r="CE48" s="19">
        <v>0</v>
      </c>
      <c r="CF48" s="19">
        <v>0</v>
      </c>
      <c r="CG48" s="19">
        <v>0</v>
      </c>
      <c r="CH48" s="19">
        <v>0</v>
      </c>
      <c r="CI48" s="19">
        <v>0</v>
      </c>
      <c r="CJ48" s="19">
        <v>0</v>
      </c>
      <c r="CK48" s="19">
        <v>0</v>
      </c>
      <c r="CL48" s="19">
        <v>0</v>
      </c>
      <c r="CM48" s="19">
        <v>0</v>
      </c>
      <c r="CN48" s="19">
        <v>0</v>
      </c>
      <c r="CO48" s="19">
        <v>0</v>
      </c>
      <c r="CP48" s="19">
        <v>0</v>
      </c>
      <c r="CQ48" s="19">
        <v>0</v>
      </c>
      <c r="CR48" s="19">
        <v>0</v>
      </c>
      <c r="CS48" s="19">
        <v>0</v>
      </c>
      <c r="CT48" s="19">
        <v>0</v>
      </c>
      <c r="CU48" s="19">
        <v>0</v>
      </c>
      <c r="CV48" s="19">
        <v>0</v>
      </c>
      <c r="CW48" s="19">
        <v>0</v>
      </c>
      <c r="CX48" s="19">
        <v>0</v>
      </c>
      <c r="CY48" s="19">
        <v>0</v>
      </c>
      <c r="CZ48" s="19">
        <v>0</v>
      </c>
      <c r="DA48" s="19">
        <v>0</v>
      </c>
      <c r="DB48" s="19">
        <v>0</v>
      </c>
      <c r="DC48" s="19">
        <v>0</v>
      </c>
      <c r="DD48" s="19">
        <v>0</v>
      </c>
      <c r="DE48" s="19">
        <v>0</v>
      </c>
      <c r="DF48" s="19">
        <v>0</v>
      </c>
      <c r="DG48" s="19">
        <v>0</v>
      </c>
      <c r="DH48" s="19">
        <v>0</v>
      </c>
      <c r="DI48" s="19">
        <v>0</v>
      </c>
      <c r="DJ48" s="19">
        <v>0</v>
      </c>
      <c r="DK48" s="19">
        <v>0</v>
      </c>
      <c r="DL48" s="19">
        <v>0</v>
      </c>
      <c r="DM48" s="19">
        <v>0</v>
      </c>
      <c r="DN48" s="19">
        <v>0</v>
      </c>
      <c r="DO48" s="19">
        <v>0</v>
      </c>
      <c r="DP48" s="19">
        <v>0</v>
      </c>
      <c r="DQ48" s="19">
        <v>0</v>
      </c>
      <c r="DR48" s="19">
        <v>0</v>
      </c>
      <c r="DS48" s="19">
        <v>0</v>
      </c>
      <c r="DT48" s="19">
        <v>0</v>
      </c>
      <c r="DU48" s="19">
        <v>0</v>
      </c>
      <c r="DV48" s="19">
        <v>0</v>
      </c>
      <c r="DW48" s="19">
        <v>0</v>
      </c>
      <c r="DX48" s="19">
        <v>0</v>
      </c>
      <c r="DY48" s="19">
        <v>0</v>
      </c>
      <c r="DZ48" s="19">
        <v>0</v>
      </c>
      <c r="EA48" s="19">
        <v>0</v>
      </c>
      <c r="EB48" s="19">
        <v>0</v>
      </c>
      <c r="EC48" s="19">
        <v>0</v>
      </c>
      <c r="ED48" s="19">
        <v>0</v>
      </c>
      <c r="EE48" s="19">
        <v>0</v>
      </c>
      <c r="EF48" s="19">
        <v>0</v>
      </c>
      <c r="EG48" s="19">
        <v>0</v>
      </c>
      <c r="EH48" s="19">
        <v>0</v>
      </c>
      <c r="EI48" s="19">
        <v>0</v>
      </c>
      <c r="EJ48" s="19">
        <v>0</v>
      </c>
      <c r="EK48" s="19">
        <v>0</v>
      </c>
      <c r="EL48" s="19">
        <v>0</v>
      </c>
      <c r="EM48" s="19">
        <v>0</v>
      </c>
      <c r="EN48" s="19">
        <v>0</v>
      </c>
      <c r="EO48" s="19">
        <v>0</v>
      </c>
      <c r="EP48" s="19"/>
    </row>
    <row r="49" spans="1:146" s="77" customFormat="1" ht="110.25" x14ac:dyDescent="0.25">
      <c r="A49" s="72" t="s">
        <v>141</v>
      </c>
      <c r="B49" s="79" t="s">
        <v>142</v>
      </c>
      <c r="C49" s="74" t="s">
        <v>100</v>
      </c>
      <c r="D49" s="75">
        <f t="shared" ref="D49:BO49" si="197">D50+D55</f>
        <v>0</v>
      </c>
      <c r="E49" s="75">
        <f t="shared" si="197"/>
        <v>7.4549953233000004</v>
      </c>
      <c r="F49" s="76">
        <f t="shared" si="197"/>
        <v>0</v>
      </c>
      <c r="G49" s="76">
        <f t="shared" si="197"/>
        <v>0</v>
      </c>
      <c r="H49" s="76">
        <f t="shared" si="197"/>
        <v>0</v>
      </c>
      <c r="I49" s="76">
        <f t="shared" si="197"/>
        <v>0</v>
      </c>
      <c r="J49" s="76">
        <f t="shared" si="197"/>
        <v>0</v>
      </c>
      <c r="K49" s="76">
        <f t="shared" si="197"/>
        <v>0</v>
      </c>
      <c r="L49" s="76">
        <f t="shared" si="197"/>
        <v>0</v>
      </c>
      <c r="M49" s="76">
        <f t="shared" si="197"/>
        <v>0</v>
      </c>
      <c r="N49" s="76">
        <f t="shared" si="197"/>
        <v>0</v>
      </c>
      <c r="O49" s="76">
        <f t="shared" si="197"/>
        <v>0</v>
      </c>
      <c r="P49" s="76">
        <f t="shared" si="197"/>
        <v>0</v>
      </c>
      <c r="Q49" s="76">
        <f t="shared" si="197"/>
        <v>0</v>
      </c>
      <c r="R49" s="76">
        <f t="shared" si="197"/>
        <v>0</v>
      </c>
      <c r="S49" s="76">
        <f t="shared" si="197"/>
        <v>0</v>
      </c>
      <c r="T49" s="76">
        <f t="shared" si="197"/>
        <v>0</v>
      </c>
      <c r="U49" s="76">
        <f t="shared" si="197"/>
        <v>0</v>
      </c>
      <c r="V49" s="76">
        <f t="shared" si="197"/>
        <v>0</v>
      </c>
      <c r="W49" s="76">
        <f t="shared" si="197"/>
        <v>0</v>
      </c>
      <c r="X49" s="76">
        <f t="shared" si="197"/>
        <v>0</v>
      </c>
      <c r="Y49" s="76">
        <f t="shared" si="197"/>
        <v>0</v>
      </c>
      <c r="Z49" s="76">
        <f t="shared" si="197"/>
        <v>0</v>
      </c>
      <c r="AA49" s="76">
        <f t="shared" si="197"/>
        <v>0</v>
      </c>
      <c r="AB49" s="76">
        <f t="shared" si="197"/>
        <v>0</v>
      </c>
      <c r="AC49" s="76">
        <f t="shared" si="197"/>
        <v>0</v>
      </c>
      <c r="AD49" s="76">
        <f t="shared" si="197"/>
        <v>0</v>
      </c>
      <c r="AE49" s="76">
        <f t="shared" si="197"/>
        <v>0</v>
      </c>
      <c r="AF49" s="76">
        <f t="shared" si="197"/>
        <v>0</v>
      </c>
      <c r="AG49" s="76">
        <f t="shared" si="197"/>
        <v>0</v>
      </c>
      <c r="AH49" s="76">
        <f t="shared" si="197"/>
        <v>0</v>
      </c>
      <c r="AI49" s="76">
        <f t="shared" si="197"/>
        <v>0</v>
      </c>
      <c r="AJ49" s="76">
        <f t="shared" si="197"/>
        <v>0</v>
      </c>
      <c r="AK49" s="76">
        <f t="shared" si="197"/>
        <v>0</v>
      </c>
      <c r="AL49" s="76">
        <f t="shared" si="197"/>
        <v>0</v>
      </c>
      <c r="AM49" s="76">
        <f t="shared" si="197"/>
        <v>0</v>
      </c>
      <c r="AN49" s="76">
        <f t="shared" si="197"/>
        <v>0</v>
      </c>
      <c r="AO49" s="76">
        <f t="shared" si="197"/>
        <v>0</v>
      </c>
      <c r="AP49" s="76">
        <f t="shared" si="197"/>
        <v>0</v>
      </c>
      <c r="AQ49" s="76">
        <f t="shared" si="197"/>
        <v>0</v>
      </c>
      <c r="AR49" s="76">
        <f t="shared" si="197"/>
        <v>0</v>
      </c>
      <c r="AS49" s="76">
        <f t="shared" si="197"/>
        <v>0</v>
      </c>
      <c r="AT49" s="76">
        <f t="shared" si="197"/>
        <v>0</v>
      </c>
      <c r="AU49" s="76">
        <f t="shared" si="197"/>
        <v>0</v>
      </c>
      <c r="AV49" s="76">
        <f t="shared" si="197"/>
        <v>0</v>
      </c>
      <c r="AW49" s="76">
        <f t="shared" si="197"/>
        <v>0</v>
      </c>
      <c r="AX49" s="76">
        <f t="shared" si="197"/>
        <v>0</v>
      </c>
      <c r="AY49" s="76">
        <f t="shared" si="197"/>
        <v>0</v>
      </c>
      <c r="AZ49" s="76">
        <f t="shared" si="197"/>
        <v>0</v>
      </c>
      <c r="BA49" s="76">
        <f t="shared" si="197"/>
        <v>0</v>
      </c>
      <c r="BB49" s="76">
        <f t="shared" si="197"/>
        <v>0</v>
      </c>
      <c r="BC49" s="76">
        <f t="shared" si="197"/>
        <v>0</v>
      </c>
      <c r="BD49" s="76">
        <f t="shared" si="197"/>
        <v>0</v>
      </c>
      <c r="BE49" s="76">
        <f t="shared" si="197"/>
        <v>0</v>
      </c>
      <c r="BF49" s="76">
        <f t="shared" si="197"/>
        <v>0</v>
      </c>
      <c r="BG49" s="76">
        <f t="shared" si="197"/>
        <v>0</v>
      </c>
      <c r="BH49" s="76">
        <f t="shared" si="197"/>
        <v>0</v>
      </c>
      <c r="BI49" s="76">
        <f t="shared" si="197"/>
        <v>0</v>
      </c>
      <c r="BJ49" s="76">
        <f t="shared" si="197"/>
        <v>0</v>
      </c>
      <c r="BK49" s="76">
        <f t="shared" si="197"/>
        <v>0</v>
      </c>
      <c r="BL49" s="76">
        <f t="shared" si="197"/>
        <v>0</v>
      </c>
      <c r="BM49" s="76">
        <f t="shared" si="197"/>
        <v>0</v>
      </c>
      <c r="BN49" s="76">
        <f t="shared" si="197"/>
        <v>0</v>
      </c>
      <c r="BO49" s="76">
        <f t="shared" si="197"/>
        <v>0</v>
      </c>
      <c r="BP49" s="76">
        <f t="shared" ref="BP49:EA49" si="198">BP50+BP55</f>
        <v>0</v>
      </c>
      <c r="BQ49" s="76">
        <f t="shared" si="198"/>
        <v>0</v>
      </c>
      <c r="BR49" s="76">
        <f t="shared" si="198"/>
        <v>0</v>
      </c>
      <c r="BS49" s="76">
        <f t="shared" si="198"/>
        <v>0</v>
      </c>
      <c r="BT49" s="76">
        <f t="shared" si="198"/>
        <v>0</v>
      </c>
      <c r="BU49" s="76">
        <f t="shared" si="198"/>
        <v>0</v>
      </c>
      <c r="BV49" s="76">
        <f t="shared" si="198"/>
        <v>0</v>
      </c>
      <c r="BW49" s="76">
        <f t="shared" si="198"/>
        <v>0</v>
      </c>
      <c r="BX49" s="76">
        <f t="shared" si="198"/>
        <v>0</v>
      </c>
      <c r="BY49" s="76">
        <f t="shared" si="198"/>
        <v>0</v>
      </c>
      <c r="BZ49" s="76">
        <f t="shared" si="198"/>
        <v>0</v>
      </c>
      <c r="CA49" s="76">
        <f t="shared" si="198"/>
        <v>0</v>
      </c>
      <c r="CB49" s="76">
        <f t="shared" si="198"/>
        <v>0</v>
      </c>
      <c r="CC49" s="76">
        <f t="shared" si="198"/>
        <v>0</v>
      </c>
      <c r="CD49" s="76">
        <f t="shared" si="198"/>
        <v>0</v>
      </c>
      <c r="CE49" s="76">
        <f t="shared" si="198"/>
        <v>0</v>
      </c>
      <c r="CF49" s="76">
        <f t="shared" si="198"/>
        <v>0</v>
      </c>
      <c r="CG49" s="76">
        <f t="shared" si="198"/>
        <v>0</v>
      </c>
      <c r="CH49" s="76">
        <f t="shared" si="198"/>
        <v>0</v>
      </c>
      <c r="CI49" s="76">
        <f t="shared" si="198"/>
        <v>0</v>
      </c>
      <c r="CJ49" s="76">
        <f t="shared" si="198"/>
        <v>0</v>
      </c>
      <c r="CK49" s="76">
        <f t="shared" si="198"/>
        <v>0</v>
      </c>
      <c r="CL49" s="76">
        <f t="shared" si="198"/>
        <v>0</v>
      </c>
      <c r="CM49" s="76">
        <f t="shared" si="198"/>
        <v>0</v>
      </c>
      <c r="CN49" s="76">
        <f t="shared" si="198"/>
        <v>0</v>
      </c>
      <c r="CO49" s="76">
        <f t="shared" si="198"/>
        <v>0</v>
      </c>
      <c r="CP49" s="76">
        <f t="shared" si="198"/>
        <v>0</v>
      </c>
      <c r="CQ49" s="76">
        <f t="shared" si="198"/>
        <v>0</v>
      </c>
      <c r="CR49" s="76">
        <f t="shared" si="198"/>
        <v>0</v>
      </c>
      <c r="CS49" s="76">
        <f t="shared" si="198"/>
        <v>7.4549953233000004</v>
      </c>
      <c r="CT49" s="76">
        <f t="shared" si="198"/>
        <v>0</v>
      </c>
      <c r="CU49" s="76">
        <f t="shared" si="198"/>
        <v>0</v>
      </c>
      <c r="CV49" s="76">
        <f t="shared" si="198"/>
        <v>0.63</v>
      </c>
      <c r="CW49" s="76">
        <f t="shared" si="198"/>
        <v>0</v>
      </c>
      <c r="CX49" s="76">
        <f t="shared" si="198"/>
        <v>0</v>
      </c>
      <c r="CY49" s="76">
        <f t="shared" si="198"/>
        <v>0</v>
      </c>
      <c r="CZ49" s="76">
        <f t="shared" si="198"/>
        <v>0</v>
      </c>
      <c r="DA49" s="76">
        <f t="shared" si="198"/>
        <v>0</v>
      </c>
      <c r="DB49" s="76">
        <f t="shared" si="198"/>
        <v>0</v>
      </c>
      <c r="DC49" s="76">
        <f t="shared" si="198"/>
        <v>0</v>
      </c>
      <c r="DD49" s="76">
        <f t="shared" si="198"/>
        <v>0</v>
      </c>
      <c r="DE49" s="76">
        <f t="shared" si="198"/>
        <v>0</v>
      </c>
      <c r="DF49" s="76">
        <f t="shared" si="198"/>
        <v>0</v>
      </c>
      <c r="DG49" s="76">
        <f t="shared" si="198"/>
        <v>0</v>
      </c>
      <c r="DH49" s="76">
        <f t="shared" si="198"/>
        <v>0</v>
      </c>
      <c r="DI49" s="76">
        <f t="shared" si="198"/>
        <v>0</v>
      </c>
      <c r="DJ49" s="76">
        <f t="shared" si="198"/>
        <v>0</v>
      </c>
      <c r="DK49" s="76">
        <f t="shared" si="198"/>
        <v>0</v>
      </c>
      <c r="DL49" s="76">
        <f t="shared" si="198"/>
        <v>0</v>
      </c>
      <c r="DM49" s="76">
        <f t="shared" si="198"/>
        <v>0</v>
      </c>
      <c r="DN49" s="76">
        <f t="shared" si="198"/>
        <v>0</v>
      </c>
      <c r="DO49" s="76">
        <f t="shared" si="198"/>
        <v>0</v>
      </c>
      <c r="DP49" s="76">
        <f t="shared" si="198"/>
        <v>0</v>
      </c>
      <c r="DQ49" s="76">
        <f t="shared" si="198"/>
        <v>0</v>
      </c>
      <c r="DR49" s="76">
        <f t="shared" si="198"/>
        <v>0</v>
      </c>
      <c r="DS49" s="76">
        <f t="shared" si="198"/>
        <v>0</v>
      </c>
      <c r="DT49" s="76">
        <f t="shared" si="198"/>
        <v>0</v>
      </c>
      <c r="DU49" s="76">
        <f t="shared" si="198"/>
        <v>0</v>
      </c>
      <c r="DV49" s="76">
        <f t="shared" si="198"/>
        <v>0</v>
      </c>
      <c r="DW49" s="75">
        <f t="shared" si="198"/>
        <v>0</v>
      </c>
      <c r="DX49" s="76">
        <f t="shared" si="198"/>
        <v>0</v>
      </c>
      <c r="DY49" s="76">
        <f t="shared" si="198"/>
        <v>0</v>
      </c>
      <c r="DZ49" s="76">
        <f t="shared" si="198"/>
        <v>0</v>
      </c>
      <c r="EA49" s="76">
        <f t="shared" si="198"/>
        <v>0</v>
      </c>
      <c r="EB49" s="76">
        <f t="shared" ref="EB49:EO49" si="199">EB50+EB55</f>
        <v>0</v>
      </c>
      <c r="EC49" s="76">
        <f t="shared" si="199"/>
        <v>0</v>
      </c>
      <c r="ED49" s="76">
        <f t="shared" si="199"/>
        <v>0</v>
      </c>
      <c r="EE49" s="76">
        <f t="shared" si="199"/>
        <v>0</v>
      </c>
      <c r="EF49" s="76">
        <f t="shared" si="199"/>
        <v>0</v>
      </c>
      <c r="EG49" s="75">
        <f t="shared" si="199"/>
        <v>7.4549953233000004</v>
      </c>
      <c r="EH49" s="76">
        <f t="shared" si="199"/>
        <v>0</v>
      </c>
      <c r="EI49" s="76">
        <f t="shared" si="199"/>
        <v>0</v>
      </c>
      <c r="EJ49" s="76">
        <f t="shared" si="199"/>
        <v>0</v>
      </c>
      <c r="EK49" s="76">
        <f t="shared" si="199"/>
        <v>0</v>
      </c>
      <c r="EL49" s="76">
        <f t="shared" si="199"/>
        <v>0</v>
      </c>
      <c r="EM49" s="76">
        <f t="shared" si="199"/>
        <v>0</v>
      </c>
      <c r="EN49" s="76">
        <f t="shared" si="199"/>
        <v>0</v>
      </c>
      <c r="EO49" s="76">
        <f t="shared" si="199"/>
        <v>0</v>
      </c>
      <c r="EP49" s="76"/>
    </row>
    <row r="50" spans="1:146" ht="78.75" x14ac:dyDescent="0.25">
      <c r="A50" s="20" t="s">
        <v>143</v>
      </c>
      <c r="B50" s="26" t="s">
        <v>144</v>
      </c>
      <c r="C50" s="17" t="s">
        <v>100</v>
      </c>
      <c r="D50" s="19">
        <f t="shared" ref="D50:BO50" si="200">D51+D52+D53+D54</f>
        <v>0</v>
      </c>
      <c r="E50" s="19">
        <f t="shared" si="200"/>
        <v>0</v>
      </c>
      <c r="F50" s="19">
        <f t="shared" si="200"/>
        <v>0</v>
      </c>
      <c r="G50" s="19">
        <f t="shared" si="200"/>
        <v>0</v>
      </c>
      <c r="H50" s="19">
        <f t="shared" si="200"/>
        <v>0</v>
      </c>
      <c r="I50" s="19">
        <f t="shared" si="200"/>
        <v>0</v>
      </c>
      <c r="J50" s="19">
        <f t="shared" si="200"/>
        <v>0</v>
      </c>
      <c r="K50" s="19">
        <f t="shared" si="200"/>
        <v>0</v>
      </c>
      <c r="L50" s="19">
        <f t="shared" si="200"/>
        <v>0</v>
      </c>
      <c r="M50" s="19">
        <f t="shared" si="200"/>
        <v>0</v>
      </c>
      <c r="N50" s="19">
        <f t="shared" si="200"/>
        <v>0</v>
      </c>
      <c r="O50" s="19">
        <f t="shared" si="200"/>
        <v>0</v>
      </c>
      <c r="P50" s="19">
        <f t="shared" si="200"/>
        <v>0</v>
      </c>
      <c r="Q50" s="19">
        <f t="shared" si="200"/>
        <v>0</v>
      </c>
      <c r="R50" s="19">
        <f t="shared" si="200"/>
        <v>0</v>
      </c>
      <c r="S50" s="19">
        <f t="shared" si="200"/>
        <v>0</v>
      </c>
      <c r="T50" s="19">
        <f t="shared" si="200"/>
        <v>0</v>
      </c>
      <c r="U50" s="19">
        <f t="shared" si="200"/>
        <v>0</v>
      </c>
      <c r="V50" s="19">
        <f t="shared" si="200"/>
        <v>0</v>
      </c>
      <c r="W50" s="19">
        <f t="shared" si="200"/>
        <v>0</v>
      </c>
      <c r="X50" s="19">
        <f t="shared" si="200"/>
        <v>0</v>
      </c>
      <c r="Y50" s="19">
        <f t="shared" si="200"/>
        <v>0</v>
      </c>
      <c r="Z50" s="19">
        <f t="shared" si="200"/>
        <v>0</v>
      </c>
      <c r="AA50" s="19">
        <f t="shared" si="200"/>
        <v>0</v>
      </c>
      <c r="AB50" s="19">
        <f t="shared" si="200"/>
        <v>0</v>
      </c>
      <c r="AC50" s="19">
        <f t="shared" si="200"/>
        <v>0</v>
      </c>
      <c r="AD50" s="19">
        <f t="shared" si="200"/>
        <v>0</v>
      </c>
      <c r="AE50" s="19">
        <f t="shared" si="200"/>
        <v>0</v>
      </c>
      <c r="AF50" s="19">
        <f t="shared" si="200"/>
        <v>0</v>
      </c>
      <c r="AG50" s="19">
        <f t="shared" si="200"/>
        <v>0</v>
      </c>
      <c r="AH50" s="19">
        <f t="shared" si="200"/>
        <v>0</v>
      </c>
      <c r="AI50" s="19">
        <f t="shared" si="200"/>
        <v>0</v>
      </c>
      <c r="AJ50" s="19">
        <f t="shared" si="200"/>
        <v>0</v>
      </c>
      <c r="AK50" s="19">
        <f t="shared" si="200"/>
        <v>0</v>
      </c>
      <c r="AL50" s="19">
        <f t="shared" si="200"/>
        <v>0</v>
      </c>
      <c r="AM50" s="19">
        <f t="shared" si="200"/>
        <v>0</v>
      </c>
      <c r="AN50" s="19">
        <f t="shared" si="200"/>
        <v>0</v>
      </c>
      <c r="AO50" s="19">
        <f t="shared" si="200"/>
        <v>0</v>
      </c>
      <c r="AP50" s="19">
        <f t="shared" si="200"/>
        <v>0</v>
      </c>
      <c r="AQ50" s="19">
        <f t="shared" si="200"/>
        <v>0</v>
      </c>
      <c r="AR50" s="19">
        <f t="shared" si="200"/>
        <v>0</v>
      </c>
      <c r="AS50" s="19">
        <f t="shared" si="200"/>
        <v>0</v>
      </c>
      <c r="AT50" s="19">
        <f t="shared" si="200"/>
        <v>0</v>
      </c>
      <c r="AU50" s="19">
        <f t="shared" si="200"/>
        <v>0</v>
      </c>
      <c r="AV50" s="19">
        <f t="shared" si="200"/>
        <v>0</v>
      </c>
      <c r="AW50" s="19">
        <f t="shared" si="200"/>
        <v>0</v>
      </c>
      <c r="AX50" s="19">
        <f t="shared" si="200"/>
        <v>0</v>
      </c>
      <c r="AY50" s="19">
        <f t="shared" si="200"/>
        <v>0</v>
      </c>
      <c r="AZ50" s="19">
        <f t="shared" si="200"/>
        <v>0</v>
      </c>
      <c r="BA50" s="19">
        <f t="shared" si="200"/>
        <v>0</v>
      </c>
      <c r="BB50" s="19">
        <f t="shared" si="200"/>
        <v>0</v>
      </c>
      <c r="BC50" s="19">
        <f t="shared" si="200"/>
        <v>0</v>
      </c>
      <c r="BD50" s="19">
        <f t="shared" si="200"/>
        <v>0</v>
      </c>
      <c r="BE50" s="19">
        <f t="shared" si="200"/>
        <v>0</v>
      </c>
      <c r="BF50" s="19">
        <f t="shared" si="200"/>
        <v>0</v>
      </c>
      <c r="BG50" s="19">
        <f t="shared" si="200"/>
        <v>0</v>
      </c>
      <c r="BH50" s="19">
        <f t="shared" si="200"/>
        <v>0</v>
      </c>
      <c r="BI50" s="19">
        <f t="shared" si="200"/>
        <v>0</v>
      </c>
      <c r="BJ50" s="19">
        <f t="shared" si="200"/>
        <v>0</v>
      </c>
      <c r="BK50" s="19">
        <f t="shared" si="200"/>
        <v>0</v>
      </c>
      <c r="BL50" s="19">
        <f t="shared" si="200"/>
        <v>0</v>
      </c>
      <c r="BM50" s="19">
        <f t="shared" si="200"/>
        <v>0</v>
      </c>
      <c r="BN50" s="19">
        <f t="shared" si="200"/>
        <v>0</v>
      </c>
      <c r="BO50" s="19">
        <f t="shared" si="200"/>
        <v>0</v>
      </c>
      <c r="BP50" s="19">
        <f t="shared" ref="BP50:EA50" si="201">BP51+BP52+BP53+BP54</f>
        <v>0</v>
      </c>
      <c r="BQ50" s="19">
        <f t="shared" si="201"/>
        <v>0</v>
      </c>
      <c r="BR50" s="19">
        <f t="shared" si="201"/>
        <v>0</v>
      </c>
      <c r="BS50" s="19">
        <f t="shared" si="201"/>
        <v>0</v>
      </c>
      <c r="BT50" s="19">
        <f t="shared" si="201"/>
        <v>0</v>
      </c>
      <c r="BU50" s="19">
        <f t="shared" si="201"/>
        <v>0</v>
      </c>
      <c r="BV50" s="19">
        <f t="shared" si="201"/>
        <v>0</v>
      </c>
      <c r="BW50" s="19">
        <f t="shared" si="201"/>
        <v>0</v>
      </c>
      <c r="BX50" s="19">
        <f t="shared" si="201"/>
        <v>0</v>
      </c>
      <c r="BY50" s="19">
        <f t="shared" si="201"/>
        <v>0</v>
      </c>
      <c r="BZ50" s="19">
        <f t="shared" si="201"/>
        <v>0</v>
      </c>
      <c r="CA50" s="19">
        <f t="shared" si="201"/>
        <v>0</v>
      </c>
      <c r="CB50" s="19">
        <f t="shared" si="201"/>
        <v>0</v>
      </c>
      <c r="CC50" s="19">
        <f t="shared" si="201"/>
        <v>0</v>
      </c>
      <c r="CD50" s="19">
        <f t="shared" si="201"/>
        <v>0</v>
      </c>
      <c r="CE50" s="19">
        <f t="shared" si="201"/>
        <v>0</v>
      </c>
      <c r="CF50" s="19">
        <f t="shared" si="201"/>
        <v>0</v>
      </c>
      <c r="CG50" s="19">
        <f t="shared" si="201"/>
        <v>0</v>
      </c>
      <c r="CH50" s="19">
        <f t="shared" si="201"/>
        <v>0</v>
      </c>
      <c r="CI50" s="19">
        <f t="shared" si="201"/>
        <v>0</v>
      </c>
      <c r="CJ50" s="19">
        <f t="shared" si="201"/>
        <v>0</v>
      </c>
      <c r="CK50" s="19">
        <f t="shared" si="201"/>
        <v>0</v>
      </c>
      <c r="CL50" s="19">
        <f t="shared" si="201"/>
        <v>0</v>
      </c>
      <c r="CM50" s="19">
        <f t="shared" si="201"/>
        <v>0</v>
      </c>
      <c r="CN50" s="19">
        <f t="shared" si="201"/>
        <v>0</v>
      </c>
      <c r="CO50" s="19">
        <f t="shared" si="201"/>
        <v>0</v>
      </c>
      <c r="CP50" s="19">
        <f t="shared" si="201"/>
        <v>0</v>
      </c>
      <c r="CQ50" s="19">
        <f t="shared" si="201"/>
        <v>0</v>
      </c>
      <c r="CR50" s="19">
        <f t="shared" si="201"/>
        <v>0</v>
      </c>
      <c r="CS50" s="19">
        <f t="shared" si="201"/>
        <v>0</v>
      </c>
      <c r="CT50" s="19">
        <f t="shared" si="201"/>
        <v>0</v>
      </c>
      <c r="CU50" s="19">
        <f t="shared" si="201"/>
        <v>0</v>
      </c>
      <c r="CV50" s="19">
        <f t="shared" si="201"/>
        <v>0</v>
      </c>
      <c r="CW50" s="19">
        <f t="shared" si="201"/>
        <v>0</v>
      </c>
      <c r="CX50" s="19">
        <f t="shared" si="201"/>
        <v>0</v>
      </c>
      <c r="CY50" s="19">
        <f t="shared" si="201"/>
        <v>0</v>
      </c>
      <c r="CZ50" s="19">
        <f t="shared" si="201"/>
        <v>0</v>
      </c>
      <c r="DA50" s="19">
        <f t="shared" si="201"/>
        <v>0</v>
      </c>
      <c r="DB50" s="19">
        <f t="shared" si="201"/>
        <v>0</v>
      </c>
      <c r="DC50" s="19">
        <f t="shared" si="201"/>
        <v>0</v>
      </c>
      <c r="DD50" s="19">
        <f t="shared" si="201"/>
        <v>0</v>
      </c>
      <c r="DE50" s="19">
        <f t="shared" si="201"/>
        <v>0</v>
      </c>
      <c r="DF50" s="19">
        <f t="shared" si="201"/>
        <v>0</v>
      </c>
      <c r="DG50" s="19">
        <f t="shared" si="201"/>
        <v>0</v>
      </c>
      <c r="DH50" s="19">
        <f t="shared" si="201"/>
        <v>0</v>
      </c>
      <c r="DI50" s="19">
        <f t="shared" si="201"/>
        <v>0</v>
      </c>
      <c r="DJ50" s="19">
        <f t="shared" si="201"/>
        <v>0</v>
      </c>
      <c r="DK50" s="19">
        <f t="shared" si="201"/>
        <v>0</v>
      </c>
      <c r="DL50" s="19">
        <f t="shared" si="201"/>
        <v>0</v>
      </c>
      <c r="DM50" s="19">
        <f t="shared" si="201"/>
        <v>0</v>
      </c>
      <c r="DN50" s="19">
        <f t="shared" si="201"/>
        <v>0</v>
      </c>
      <c r="DO50" s="19">
        <f t="shared" si="201"/>
        <v>0</v>
      </c>
      <c r="DP50" s="19">
        <f t="shared" si="201"/>
        <v>0</v>
      </c>
      <c r="DQ50" s="19">
        <f t="shared" si="201"/>
        <v>0</v>
      </c>
      <c r="DR50" s="19">
        <f t="shared" si="201"/>
        <v>0</v>
      </c>
      <c r="DS50" s="19">
        <f t="shared" si="201"/>
        <v>0</v>
      </c>
      <c r="DT50" s="19">
        <f t="shared" si="201"/>
        <v>0</v>
      </c>
      <c r="DU50" s="19">
        <f t="shared" si="201"/>
        <v>0</v>
      </c>
      <c r="DV50" s="19">
        <f t="shared" si="201"/>
        <v>0</v>
      </c>
      <c r="DW50" s="19">
        <f t="shared" si="201"/>
        <v>0</v>
      </c>
      <c r="DX50" s="19">
        <f t="shared" si="201"/>
        <v>0</v>
      </c>
      <c r="DY50" s="19">
        <f t="shared" si="201"/>
        <v>0</v>
      </c>
      <c r="DZ50" s="19">
        <f t="shared" si="201"/>
        <v>0</v>
      </c>
      <c r="EA50" s="19">
        <f t="shared" si="201"/>
        <v>0</v>
      </c>
      <c r="EB50" s="19">
        <f t="shared" ref="EB50:EO50" si="202">EB51+EB52+EB53+EB54</f>
        <v>0</v>
      </c>
      <c r="EC50" s="19">
        <f t="shared" si="202"/>
        <v>0</v>
      </c>
      <c r="ED50" s="19">
        <f t="shared" si="202"/>
        <v>0</v>
      </c>
      <c r="EE50" s="19">
        <f t="shared" si="202"/>
        <v>0</v>
      </c>
      <c r="EF50" s="19">
        <f t="shared" si="202"/>
        <v>0</v>
      </c>
      <c r="EG50" s="19">
        <f t="shared" si="202"/>
        <v>0</v>
      </c>
      <c r="EH50" s="19">
        <f t="shared" si="202"/>
        <v>0</v>
      </c>
      <c r="EI50" s="19">
        <f t="shared" si="202"/>
        <v>0</v>
      </c>
      <c r="EJ50" s="19">
        <f t="shared" si="202"/>
        <v>0</v>
      </c>
      <c r="EK50" s="19">
        <f t="shared" si="202"/>
        <v>0</v>
      </c>
      <c r="EL50" s="19">
        <f t="shared" si="202"/>
        <v>0</v>
      </c>
      <c r="EM50" s="19">
        <f t="shared" si="202"/>
        <v>0</v>
      </c>
      <c r="EN50" s="19">
        <f t="shared" si="202"/>
        <v>0</v>
      </c>
      <c r="EO50" s="19">
        <f t="shared" si="202"/>
        <v>0</v>
      </c>
      <c r="EP50" s="19"/>
    </row>
    <row r="51" spans="1:146" ht="47.25" x14ac:dyDescent="0.25">
      <c r="A51" s="20" t="s">
        <v>143</v>
      </c>
      <c r="B51" s="25" t="s">
        <v>145</v>
      </c>
      <c r="C51" s="17" t="s">
        <v>100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  <c r="AO51" s="19">
        <v>0</v>
      </c>
      <c r="AP51" s="19">
        <v>0</v>
      </c>
      <c r="AQ51" s="19">
        <v>0</v>
      </c>
      <c r="AR51" s="19">
        <v>0</v>
      </c>
      <c r="AS51" s="19">
        <v>0</v>
      </c>
      <c r="AT51" s="19">
        <v>0</v>
      </c>
      <c r="AU51" s="19">
        <v>0</v>
      </c>
      <c r="AV51" s="19">
        <v>0</v>
      </c>
      <c r="AW51" s="19">
        <v>0</v>
      </c>
      <c r="AX51" s="19">
        <v>0</v>
      </c>
      <c r="AY51" s="19">
        <v>0</v>
      </c>
      <c r="AZ51" s="19">
        <v>0</v>
      </c>
      <c r="BA51" s="19">
        <v>0</v>
      </c>
      <c r="BB51" s="19">
        <v>0</v>
      </c>
      <c r="BC51" s="19">
        <v>0</v>
      </c>
      <c r="BD51" s="19">
        <v>0</v>
      </c>
      <c r="BE51" s="19">
        <v>0</v>
      </c>
      <c r="BF51" s="19">
        <v>0</v>
      </c>
      <c r="BG51" s="19">
        <v>0</v>
      </c>
      <c r="BH51" s="19">
        <v>0</v>
      </c>
      <c r="BI51" s="19">
        <v>0</v>
      </c>
      <c r="BJ51" s="19">
        <v>0</v>
      </c>
      <c r="BK51" s="19">
        <v>0</v>
      </c>
      <c r="BL51" s="19">
        <v>0</v>
      </c>
      <c r="BM51" s="19">
        <v>0</v>
      </c>
      <c r="BN51" s="19">
        <v>0</v>
      </c>
      <c r="BO51" s="19">
        <v>0</v>
      </c>
      <c r="BP51" s="19">
        <v>0</v>
      </c>
      <c r="BQ51" s="19">
        <v>0</v>
      </c>
      <c r="BR51" s="19">
        <v>0</v>
      </c>
      <c r="BS51" s="19">
        <v>0</v>
      </c>
      <c r="BT51" s="19">
        <v>0</v>
      </c>
      <c r="BU51" s="19">
        <v>0</v>
      </c>
      <c r="BV51" s="19">
        <v>0</v>
      </c>
      <c r="BW51" s="19">
        <v>0</v>
      </c>
      <c r="BX51" s="19">
        <v>0</v>
      </c>
      <c r="BY51" s="19">
        <v>0</v>
      </c>
      <c r="BZ51" s="19">
        <v>0</v>
      </c>
      <c r="CA51" s="19">
        <v>0</v>
      </c>
      <c r="CB51" s="19">
        <v>0</v>
      </c>
      <c r="CC51" s="19">
        <v>0</v>
      </c>
      <c r="CD51" s="19">
        <v>0</v>
      </c>
      <c r="CE51" s="19">
        <v>0</v>
      </c>
      <c r="CF51" s="19">
        <v>0</v>
      </c>
      <c r="CG51" s="19">
        <v>0</v>
      </c>
      <c r="CH51" s="19">
        <v>0</v>
      </c>
      <c r="CI51" s="19">
        <v>0</v>
      </c>
      <c r="CJ51" s="19">
        <v>0</v>
      </c>
      <c r="CK51" s="19">
        <v>0</v>
      </c>
      <c r="CL51" s="19">
        <v>0</v>
      </c>
      <c r="CM51" s="19">
        <v>0</v>
      </c>
      <c r="CN51" s="19">
        <v>0</v>
      </c>
      <c r="CO51" s="19">
        <v>0</v>
      </c>
      <c r="CP51" s="19">
        <v>0</v>
      </c>
      <c r="CQ51" s="19">
        <v>0</v>
      </c>
      <c r="CR51" s="19">
        <v>0</v>
      </c>
      <c r="CS51" s="19">
        <v>0</v>
      </c>
      <c r="CT51" s="19">
        <v>0</v>
      </c>
      <c r="CU51" s="19">
        <v>0</v>
      </c>
      <c r="CV51" s="19">
        <v>0</v>
      </c>
      <c r="CW51" s="19">
        <v>0</v>
      </c>
      <c r="CX51" s="19">
        <v>0</v>
      </c>
      <c r="CY51" s="19">
        <v>0</v>
      </c>
      <c r="CZ51" s="19">
        <v>0</v>
      </c>
      <c r="DA51" s="19">
        <v>0</v>
      </c>
      <c r="DB51" s="19">
        <v>0</v>
      </c>
      <c r="DC51" s="19">
        <v>0</v>
      </c>
      <c r="DD51" s="19">
        <v>0</v>
      </c>
      <c r="DE51" s="19">
        <v>0</v>
      </c>
      <c r="DF51" s="19">
        <v>0</v>
      </c>
      <c r="DG51" s="19">
        <v>0</v>
      </c>
      <c r="DH51" s="19">
        <v>0</v>
      </c>
      <c r="DI51" s="19">
        <v>0</v>
      </c>
      <c r="DJ51" s="19">
        <v>0</v>
      </c>
      <c r="DK51" s="19">
        <v>0</v>
      </c>
      <c r="DL51" s="19">
        <v>0</v>
      </c>
      <c r="DM51" s="19">
        <v>0</v>
      </c>
      <c r="DN51" s="19">
        <v>0</v>
      </c>
      <c r="DO51" s="19">
        <v>0</v>
      </c>
      <c r="DP51" s="19">
        <v>0</v>
      </c>
      <c r="DQ51" s="19">
        <v>0</v>
      </c>
      <c r="DR51" s="19">
        <v>0</v>
      </c>
      <c r="DS51" s="19">
        <v>0</v>
      </c>
      <c r="DT51" s="19">
        <v>0</v>
      </c>
      <c r="DU51" s="19">
        <v>0</v>
      </c>
      <c r="DV51" s="19">
        <v>0</v>
      </c>
      <c r="DW51" s="19">
        <v>0</v>
      </c>
      <c r="DX51" s="19">
        <v>0</v>
      </c>
      <c r="DY51" s="19">
        <v>0</v>
      </c>
      <c r="DZ51" s="19">
        <v>0</v>
      </c>
      <c r="EA51" s="19">
        <v>0</v>
      </c>
      <c r="EB51" s="19">
        <v>0</v>
      </c>
      <c r="EC51" s="19">
        <v>0</v>
      </c>
      <c r="ED51" s="19">
        <v>0</v>
      </c>
      <c r="EE51" s="19">
        <v>0</v>
      </c>
      <c r="EF51" s="19">
        <v>0</v>
      </c>
      <c r="EG51" s="19">
        <v>0</v>
      </c>
      <c r="EH51" s="19">
        <v>0</v>
      </c>
      <c r="EI51" s="19">
        <v>0</v>
      </c>
      <c r="EJ51" s="19">
        <v>0</v>
      </c>
      <c r="EK51" s="19">
        <v>0</v>
      </c>
      <c r="EL51" s="19">
        <v>0</v>
      </c>
      <c r="EM51" s="19">
        <v>0</v>
      </c>
      <c r="EN51" s="19">
        <v>0</v>
      </c>
      <c r="EO51" s="19">
        <v>0</v>
      </c>
      <c r="EP51" s="19"/>
    </row>
    <row r="52" spans="1:146" ht="47.25" x14ac:dyDescent="0.25">
      <c r="A52" s="20" t="s">
        <v>143</v>
      </c>
      <c r="B52" s="25" t="s">
        <v>146</v>
      </c>
      <c r="C52" s="17" t="s">
        <v>100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  <c r="AO52" s="19">
        <v>0</v>
      </c>
      <c r="AP52" s="19">
        <v>0</v>
      </c>
      <c r="AQ52" s="19">
        <v>0</v>
      </c>
      <c r="AR52" s="19">
        <v>0</v>
      </c>
      <c r="AS52" s="19">
        <v>0</v>
      </c>
      <c r="AT52" s="19">
        <v>0</v>
      </c>
      <c r="AU52" s="19">
        <v>0</v>
      </c>
      <c r="AV52" s="19">
        <v>0</v>
      </c>
      <c r="AW52" s="19">
        <v>0</v>
      </c>
      <c r="AX52" s="19">
        <v>0</v>
      </c>
      <c r="AY52" s="19">
        <v>0</v>
      </c>
      <c r="AZ52" s="19">
        <v>0</v>
      </c>
      <c r="BA52" s="19">
        <v>0</v>
      </c>
      <c r="BB52" s="19">
        <v>0</v>
      </c>
      <c r="BC52" s="19">
        <v>0</v>
      </c>
      <c r="BD52" s="19">
        <v>0</v>
      </c>
      <c r="BE52" s="19">
        <v>0</v>
      </c>
      <c r="BF52" s="19">
        <v>0</v>
      </c>
      <c r="BG52" s="19">
        <v>0</v>
      </c>
      <c r="BH52" s="19">
        <v>0</v>
      </c>
      <c r="BI52" s="19">
        <v>0</v>
      </c>
      <c r="BJ52" s="19">
        <v>0</v>
      </c>
      <c r="BK52" s="19">
        <v>0</v>
      </c>
      <c r="BL52" s="19">
        <v>0</v>
      </c>
      <c r="BM52" s="19">
        <v>0</v>
      </c>
      <c r="BN52" s="19">
        <v>0</v>
      </c>
      <c r="BO52" s="19">
        <v>0</v>
      </c>
      <c r="BP52" s="19">
        <v>0</v>
      </c>
      <c r="BQ52" s="19">
        <v>0</v>
      </c>
      <c r="BR52" s="19">
        <v>0</v>
      </c>
      <c r="BS52" s="19">
        <v>0</v>
      </c>
      <c r="BT52" s="19">
        <v>0</v>
      </c>
      <c r="BU52" s="19">
        <v>0</v>
      </c>
      <c r="BV52" s="19">
        <v>0</v>
      </c>
      <c r="BW52" s="19">
        <v>0</v>
      </c>
      <c r="BX52" s="19">
        <v>0</v>
      </c>
      <c r="BY52" s="19">
        <v>0</v>
      </c>
      <c r="BZ52" s="19">
        <v>0</v>
      </c>
      <c r="CA52" s="19">
        <v>0</v>
      </c>
      <c r="CB52" s="19">
        <v>0</v>
      </c>
      <c r="CC52" s="19">
        <v>0</v>
      </c>
      <c r="CD52" s="19">
        <v>0</v>
      </c>
      <c r="CE52" s="19">
        <v>0</v>
      </c>
      <c r="CF52" s="19">
        <v>0</v>
      </c>
      <c r="CG52" s="19">
        <v>0</v>
      </c>
      <c r="CH52" s="19">
        <v>0</v>
      </c>
      <c r="CI52" s="19">
        <v>0</v>
      </c>
      <c r="CJ52" s="19">
        <v>0</v>
      </c>
      <c r="CK52" s="19">
        <v>0</v>
      </c>
      <c r="CL52" s="19">
        <v>0</v>
      </c>
      <c r="CM52" s="19">
        <v>0</v>
      </c>
      <c r="CN52" s="19">
        <v>0</v>
      </c>
      <c r="CO52" s="19">
        <v>0</v>
      </c>
      <c r="CP52" s="19">
        <v>0</v>
      </c>
      <c r="CQ52" s="19">
        <v>0</v>
      </c>
      <c r="CR52" s="19">
        <v>0</v>
      </c>
      <c r="CS52" s="19">
        <v>0</v>
      </c>
      <c r="CT52" s="19">
        <v>0</v>
      </c>
      <c r="CU52" s="19">
        <v>0</v>
      </c>
      <c r="CV52" s="19">
        <v>0</v>
      </c>
      <c r="CW52" s="19">
        <v>0</v>
      </c>
      <c r="CX52" s="19">
        <v>0</v>
      </c>
      <c r="CY52" s="19">
        <v>0</v>
      </c>
      <c r="CZ52" s="19">
        <v>0</v>
      </c>
      <c r="DA52" s="19">
        <v>0</v>
      </c>
      <c r="DB52" s="19">
        <v>0</v>
      </c>
      <c r="DC52" s="19">
        <v>0</v>
      </c>
      <c r="DD52" s="19">
        <v>0</v>
      </c>
      <c r="DE52" s="19">
        <v>0</v>
      </c>
      <c r="DF52" s="19">
        <v>0</v>
      </c>
      <c r="DG52" s="19">
        <v>0</v>
      </c>
      <c r="DH52" s="19">
        <v>0</v>
      </c>
      <c r="DI52" s="19">
        <v>0</v>
      </c>
      <c r="DJ52" s="19">
        <v>0</v>
      </c>
      <c r="DK52" s="19">
        <v>0</v>
      </c>
      <c r="DL52" s="19">
        <v>0</v>
      </c>
      <c r="DM52" s="19">
        <v>0</v>
      </c>
      <c r="DN52" s="19">
        <v>0</v>
      </c>
      <c r="DO52" s="19">
        <v>0</v>
      </c>
      <c r="DP52" s="19">
        <v>0</v>
      </c>
      <c r="DQ52" s="19">
        <v>0</v>
      </c>
      <c r="DR52" s="19">
        <v>0</v>
      </c>
      <c r="DS52" s="19">
        <v>0</v>
      </c>
      <c r="DT52" s="19">
        <v>0</v>
      </c>
      <c r="DU52" s="19">
        <v>0</v>
      </c>
      <c r="DV52" s="19">
        <v>0</v>
      </c>
      <c r="DW52" s="19">
        <v>0</v>
      </c>
      <c r="DX52" s="19">
        <v>0</v>
      </c>
      <c r="DY52" s="19">
        <v>0</v>
      </c>
      <c r="DZ52" s="19">
        <v>0</v>
      </c>
      <c r="EA52" s="19">
        <v>0</v>
      </c>
      <c r="EB52" s="19">
        <v>0</v>
      </c>
      <c r="EC52" s="19">
        <v>0</v>
      </c>
      <c r="ED52" s="19">
        <v>0</v>
      </c>
      <c r="EE52" s="19">
        <v>0</v>
      </c>
      <c r="EF52" s="19">
        <v>0</v>
      </c>
      <c r="EG52" s="19">
        <v>0</v>
      </c>
      <c r="EH52" s="19">
        <v>0</v>
      </c>
      <c r="EI52" s="19">
        <v>0</v>
      </c>
      <c r="EJ52" s="19">
        <v>0</v>
      </c>
      <c r="EK52" s="19">
        <v>0</v>
      </c>
      <c r="EL52" s="19">
        <v>0</v>
      </c>
      <c r="EM52" s="19">
        <v>0</v>
      </c>
      <c r="EN52" s="19">
        <v>0</v>
      </c>
      <c r="EO52" s="19">
        <v>0</v>
      </c>
      <c r="EP52" s="19"/>
    </row>
    <row r="53" spans="1:146" ht="47.25" x14ac:dyDescent="0.25">
      <c r="A53" s="20" t="s">
        <v>143</v>
      </c>
      <c r="B53" s="25" t="s">
        <v>147</v>
      </c>
      <c r="C53" s="17" t="s">
        <v>100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  <c r="AO53" s="19">
        <v>0</v>
      </c>
      <c r="AP53" s="19">
        <v>0</v>
      </c>
      <c r="AQ53" s="19">
        <v>0</v>
      </c>
      <c r="AR53" s="19">
        <v>0</v>
      </c>
      <c r="AS53" s="19">
        <v>0</v>
      </c>
      <c r="AT53" s="19">
        <v>0</v>
      </c>
      <c r="AU53" s="19">
        <v>0</v>
      </c>
      <c r="AV53" s="19">
        <v>0</v>
      </c>
      <c r="AW53" s="19">
        <v>0</v>
      </c>
      <c r="AX53" s="19">
        <v>0</v>
      </c>
      <c r="AY53" s="19">
        <v>0</v>
      </c>
      <c r="AZ53" s="19">
        <v>0</v>
      </c>
      <c r="BA53" s="19">
        <v>0</v>
      </c>
      <c r="BB53" s="19">
        <v>0</v>
      </c>
      <c r="BC53" s="19">
        <v>0</v>
      </c>
      <c r="BD53" s="19">
        <v>0</v>
      </c>
      <c r="BE53" s="19">
        <v>0</v>
      </c>
      <c r="BF53" s="19">
        <v>0</v>
      </c>
      <c r="BG53" s="19">
        <v>0</v>
      </c>
      <c r="BH53" s="19">
        <v>0</v>
      </c>
      <c r="BI53" s="19">
        <v>0</v>
      </c>
      <c r="BJ53" s="19">
        <v>0</v>
      </c>
      <c r="BK53" s="19">
        <v>0</v>
      </c>
      <c r="BL53" s="19">
        <v>0</v>
      </c>
      <c r="BM53" s="19">
        <v>0</v>
      </c>
      <c r="BN53" s="19">
        <v>0</v>
      </c>
      <c r="BO53" s="19">
        <v>0</v>
      </c>
      <c r="BP53" s="19">
        <v>0</v>
      </c>
      <c r="BQ53" s="19">
        <v>0</v>
      </c>
      <c r="BR53" s="19">
        <v>0</v>
      </c>
      <c r="BS53" s="19">
        <v>0</v>
      </c>
      <c r="BT53" s="19">
        <v>0</v>
      </c>
      <c r="BU53" s="19">
        <v>0</v>
      </c>
      <c r="BV53" s="19">
        <v>0</v>
      </c>
      <c r="BW53" s="19">
        <v>0</v>
      </c>
      <c r="BX53" s="19">
        <v>0</v>
      </c>
      <c r="BY53" s="19">
        <v>0</v>
      </c>
      <c r="BZ53" s="19">
        <v>0</v>
      </c>
      <c r="CA53" s="19">
        <v>0</v>
      </c>
      <c r="CB53" s="19">
        <v>0</v>
      </c>
      <c r="CC53" s="19">
        <v>0</v>
      </c>
      <c r="CD53" s="19">
        <v>0</v>
      </c>
      <c r="CE53" s="19">
        <v>0</v>
      </c>
      <c r="CF53" s="19">
        <v>0</v>
      </c>
      <c r="CG53" s="19">
        <v>0</v>
      </c>
      <c r="CH53" s="19">
        <v>0</v>
      </c>
      <c r="CI53" s="19">
        <v>0</v>
      </c>
      <c r="CJ53" s="19">
        <v>0</v>
      </c>
      <c r="CK53" s="19">
        <v>0</v>
      </c>
      <c r="CL53" s="19">
        <v>0</v>
      </c>
      <c r="CM53" s="19">
        <v>0</v>
      </c>
      <c r="CN53" s="19">
        <v>0</v>
      </c>
      <c r="CO53" s="19">
        <v>0</v>
      </c>
      <c r="CP53" s="19">
        <v>0</v>
      </c>
      <c r="CQ53" s="19">
        <v>0</v>
      </c>
      <c r="CR53" s="19">
        <v>0</v>
      </c>
      <c r="CS53" s="19">
        <v>0</v>
      </c>
      <c r="CT53" s="19">
        <v>0</v>
      </c>
      <c r="CU53" s="19">
        <v>0</v>
      </c>
      <c r="CV53" s="19">
        <v>0</v>
      </c>
      <c r="CW53" s="19">
        <v>0</v>
      </c>
      <c r="CX53" s="19">
        <v>0</v>
      </c>
      <c r="CY53" s="19">
        <v>0</v>
      </c>
      <c r="CZ53" s="19">
        <v>0</v>
      </c>
      <c r="DA53" s="19">
        <v>0</v>
      </c>
      <c r="DB53" s="19">
        <v>0</v>
      </c>
      <c r="DC53" s="19">
        <v>0</v>
      </c>
      <c r="DD53" s="19">
        <v>0</v>
      </c>
      <c r="DE53" s="19">
        <v>0</v>
      </c>
      <c r="DF53" s="19">
        <v>0</v>
      </c>
      <c r="DG53" s="19">
        <v>0</v>
      </c>
      <c r="DH53" s="19">
        <v>0</v>
      </c>
      <c r="DI53" s="19">
        <v>0</v>
      </c>
      <c r="DJ53" s="19">
        <v>0</v>
      </c>
      <c r="DK53" s="19">
        <v>0</v>
      </c>
      <c r="DL53" s="19">
        <v>0</v>
      </c>
      <c r="DM53" s="19">
        <v>0</v>
      </c>
      <c r="DN53" s="19">
        <v>0</v>
      </c>
      <c r="DO53" s="19">
        <v>0</v>
      </c>
      <c r="DP53" s="19">
        <v>0</v>
      </c>
      <c r="DQ53" s="19">
        <v>0</v>
      </c>
      <c r="DR53" s="19">
        <v>0</v>
      </c>
      <c r="DS53" s="19">
        <v>0</v>
      </c>
      <c r="DT53" s="19">
        <v>0</v>
      </c>
      <c r="DU53" s="19">
        <v>0</v>
      </c>
      <c r="DV53" s="19">
        <v>0</v>
      </c>
      <c r="DW53" s="19">
        <v>0</v>
      </c>
      <c r="DX53" s="19">
        <v>0</v>
      </c>
      <c r="DY53" s="19">
        <v>0</v>
      </c>
      <c r="DZ53" s="19">
        <v>0</v>
      </c>
      <c r="EA53" s="19">
        <v>0</v>
      </c>
      <c r="EB53" s="19">
        <v>0</v>
      </c>
      <c r="EC53" s="19">
        <v>0</v>
      </c>
      <c r="ED53" s="19">
        <v>0</v>
      </c>
      <c r="EE53" s="19">
        <v>0</v>
      </c>
      <c r="EF53" s="19">
        <v>0</v>
      </c>
      <c r="EG53" s="19">
        <v>0</v>
      </c>
      <c r="EH53" s="19">
        <v>0</v>
      </c>
      <c r="EI53" s="19">
        <v>0</v>
      </c>
      <c r="EJ53" s="19">
        <v>0</v>
      </c>
      <c r="EK53" s="19">
        <v>0</v>
      </c>
      <c r="EL53" s="19">
        <v>0</v>
      </c>
      <c r="EM53" s="19">
        <v>0</v>
      </c>
      <c r="EN53" s="19">
        <v>0</v>
      </c>
      <c r="EO53" s="19">
        <v>0</v>
      </c>
      <c r="EP53" s="19"/>
    </row>
    <row r="54" spans="1:146" ht="47.25" x14ac:dyDescent="0.25">
      <c r="A54" s="20" t="s">
        <v>143</v>
      </c>
      <c r="B54" s="25" t="s">
        <v>148</v>
      </c>
      <c r="C54" s="17" t="s">
        <v>100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  <c r="AO54" s="19">
        <v>0</v>
      </c>
      <c r="AP54" s="19">
        <v>0</v>
      </c>
      <c r="AQ54" s="19">
        <v>0</v>
      </c>
      <c r="AR54" s="19">
        <v>0</v>
      </c>
      <c r="AS54" s="19">
        <v>0</v>
      </c>
      <c r="AT54" s="19">
        <v>0</v>
      </c>
      <c r="AU54" s="19">
        <v>0</v>
      </c>
      <c r="AV54" s="19">
        <v>0</v>
      </c>
      <c r="AW54" s="19">
        <v>0</v>
      </c>
      <c r="AX54" s="19">
        <v>0</v>
      </c>
      <c r="AY54" s="19">
        <v>0</v>
      </c>
      <c r="AZ54" s="19">
        <v>0</v>
      </c>
      <c r="BA54" s="19">
        <v>0</v>
      </c>
      <c r="BB54" s="19">
        <v>0</v>
      </c>
      <c r="BC54" s="19">
        <v>0</v>
      </c>
      <c r="BD54" s="19">
        <v>0</v>
      </c>
      <c r="BE54" s="19">
        <v>0</v>
      </c>
      <c r="BF54" s="19">
        <v>0</v>
      </c>
      <c r="BG54" s="19">
        <v>0</v>
      </c>
      <c r="BH54" s="19">
        <v>0</v>
      </c>
      <c r="BI54" s="19">
        <v>0</v>
      </c>
      <c r="BJ54" s="19">
        <v>0</v>
      </c>
      <c r="BK54" s="19">
        <v>0</v>
      </c>
      <c r="BL54" s="19">
        <v>0</v>
      </c>
      <c r="BM54" s="19">
        <v>0</v>
      </c>
      <c r="BN54" s="19">
        <v>0</v>
      </c>
      <c r="BO54" s="19">
        <v>0</v>
      </c>
      <c r="BP54" s="19">
        <v>0</v>
      </c>
      <c r="BQ54" s="19">
        <v>0</v>
      </c>
      <c r="BR54" s="19">
        <v>0</v>
      </c>
      <c r="BS54" s="19">
        <v>0</v>
      </c>
      <c r="BT54" s="19">
        <v>0</v>
      </c>
      <c r="BU54" s="19">
        <v>0</v>
      </c>
      <c r="BV54" s="19">
        <v>0</v>
      </c>
      <c r="BW54" s="19">
        <v>0</v>
      </c>
      <c r="BX54" s="19">
        <v>0</v>
      </c>
      <c r="BY54" s="19">
        <v>0</v>
      </c>
      <c r="BZ54" s="19">
        <v>0</v>
      </c>
      <c r="CA54" s="19">
        <v>0</v>
      </c>
      <c r="CB54" s="19">
        <v>0</v>
      </c>
      <c r="CC54" s="19">
        <v>0</v>
      </c>
      <c r="CD54" s="19">
        <v>0</v>
      </c>
      <c r="CE54" s="19">
        <v>0</v>
      </c>
      <c r="CF54" s="19">
        <v>0</v>
      </c>
      <c r="CG54" s="19">
        <v>0</v>
      </c>
      <c r="CH54" s="19">
        <v>0</v>
      </c>
      <c r="CI54" s="19">
        <v>0</v>
      </c>
      <c r="CJ54" s="19">
        <v>0</v>
      </c>
      <c r="CK54" s="19">
        <v>0</v>
      </c>
      <c r="CL54" s="19">
        <v>0</v>
      </c>
      <c r="CM54" s="19">
        <v>0</v>
      </c>
      <c r="CN54" s="19">
        <v>0</v>
      </c>
      <c r="CO54" s="19">
        <v>0</v>
      </c>
      <c r="CP54" s="19">
        <v>0</v>
      </c>
      <c r="CQ54" s="19">
        <v>0</v>
      </c>
      <c r="CR54" s="19">
        <v>0</v>
      </c>
      <c r="CS54" s="19">
        <v>0</v>
      </c>
      <c r="CT54" s="19">
        <v>0</v>
      </c>
      <c r="CU54" s="19">
        <v>0</v>
      </c>
      <c r="CV54" s="19">
        <v>0</v>
      </c>
      <c r="CW54" s="19">
        <v>0</v>
      </c>
      <c r="CX54" s="19">
        <v>0</v>
      </c>
      <c r="CY54" s="19">
        <v>0</v>
      </c>
      <c r="CZ54" s="19">
        <v>0</v>
      </c>
      <c r="DA54" s="19">
        <v>0</v>
      </c>
      <c r="DB54" s="19">
        <v>0</v>
      </c>
      <c r="DC54" s="19">
        <v>0</v>
      </c>
      <c r="DD54" s="19">
        <v>0</v>
      </c>
      <c r="DE54" s="19">
        <v>0</v>
      </c>
      <c r="DF54" s="19">
        <v>0</v>
      </c>
      <c r="DG54" s="19">
        <v>0</v>
      </c>
      <c r="DH54" s="19">
        <v>0</v>
      </c>
      <c r="DI54" s="19">
        <v>0</v>
      </c>
      <c r="DJ54" s="19">
        <v>0</v>
      </c>
      <c r="DK54" s="19">
        <v>0</v>
      </c>
      <c r="DL54" s="19">
        <v>0</v>
      </c>
      <c r="DM54" s="19">
        <v>0</v>
      </c>
      <c r="DN54" s="19">
        <v>0</v>
      </c>
      <c r="DO54" s="19">
        <v>0</v>
      </c>
      <c r="DP54" s="19">
        <v>0</v>
      </c>
      <c r="DQ54" s="19">
        <v>0</v>
      </c>
      <c r="DR54" s="19">
        <v>0</v>
      </c>
      <c r="DS54" s="19">
        <v>0</v>
      </c>
      <c r="DT54" s="19">
        <v>0</v>
      </c>
      <c r="DU54" s="19">
        <v>0</v>
      </c>
      <c r="DV54" s="19">
        <v>0</v>
      </c>
      <c r="DW54" s="19">
        <v>0</v>
      </c>
      <c r="DX54" s="19">
        <v>0</v>
      </c>
      <c r="DY54" s="19">
        <v>0</v>
      </c>
      <c r="DZ54" s="19">
        <v>0</v>
      </c>
      <c r="EA54" s="19">
        <v>0</v>
      </c>
      <c r="EB54" s="19">
        <v>0</v>
      </c>
      <c r="EC54" s="19">
        <v>0</v>
      </c>
      <c r="ED54" s="19">
        <v>0</v>
      </c>
      <c r="EE54" s="19">
        <v>0</v>
      </c>
      <c r="EF54" s="19">
        <v>0</v>
      </c>
      <c r="EG54" s="19">
        <v>0</v>
      </c>
      <c r="EH54" s="19">
        <v>0</v>
      </c>
      <c r="EI54" s="19">
        <v>0</v>
      </c>
      <c r="EJ54" s="19">
        <v>0</v>
      </c>
      <c r="EK54" s="19">
        <v>0</v>
      </c>
      <c r="EL54" s="19">
        <v>0</v>
      </c>
      <c r="EM54" s="19">
        <v>0</v>
      </c>
      <c r="EN54" s="19">
        <v>0</v>
      </c>
      <c r="EO54" s="19">
        <v>0</v>
      </c>
      <c r="EP54" s="19"/>
    </row>
    <row r="55" spans="1:146" s="77" customFormat="1" ht="94.5" x14ac:dyDescent="0.25">
      <c r="A55" s="72" t="s">
        <v>149</v>
      </c>
      <c r="B55" s="79" t="s">
        <v>150</v>
      </c>
      <c r="C55" s="74" t="s">
        <v>100</v>
      </c>
      <c r="D55" s="75">
        <f>D56</f>
        <v>0</v>
      </c>
      <c r="E55" s="75">
        <f t="shared" ref="E55:BP55" si="203">E56</f>
        <v>7.4549953233000004</v>
      </c>
      <c r="F55" s="75">
        <f t="shared" si="203"/>
        <v>0</v>
      </c>
      <c r="G55" s="75">
        <f t="shared" si="203"/>
        <v>0</v>
      </c>
      <c r="H55" s="75">
        <f t="shared" si="203"/>
        <v>0</v>
      </c>
      <c r="I55" s="75">
        <f t="shared" si="203"/>
        <v>0</v>
      </c>
      <c r="J55" s="75">
        <f t="shared" si="203"/>
        <v>0</v>
      </c>
      <c r="K55" s="75">
        <f t="shared" si="203"/>
        <v>0</v>
      </c>
      <c r="L55" s="75">
        <f t="shared" si="203"/>
        <v>0</v>
      </c>
      <c r="M55" s="75">
        <f t="shared" si="203"/>
        <v>0</v>
      </c>
      <c r="N55" s="75">
        <f t="shared" si="203"/>
        <v>0</v>
      </c>
      <c r="O55" s="75">
        <f t="shared" si="203"/>
        <v>0</v>
      </c>
      <c r="P55" s="75">
        <f t="shared" si="203"/>
        <v>0</v>
      </c>
      <c r="Q55" s="75">
        <f t="shared" si="203"/>
        <v>0</v>
      </c>
      <c r="R55" s="75">
        <f t="shared" si="203"/>
        <v>0</v>
      </c>
      <c r="S55" s="75">
        <f t="shared" si="203"/>
        <v>0</v>
      </c>
      <c r="T55" s="75">
        <f t="shared" si="203"/>
        <v>0</v>
      </c>
      <c r="U55" s="75">
        <f t="shared" si="203"/>
        <v>0</v>
      </c>
      <c r="V55" s="75">
        <f t="shared" si="203"/>
        <v>0</v>
      </c>
      <c r="W55" s="75">
        <f t="shared" si="203"/>
        <v>0</v>
      </c>
      <c r="X55" s="75">
        <f t="shared" si="203"/>
        <v>0</v>
      </c>
      <c r="Y55" s="75">
        <f t="shared" si="203"/>
        <v>0</v>
      </c>
      <c r="Z55" s="75">
        <f t="shared" si="203"/>
        <v>0</v>
      </c>
      <c r="AA55" s="75">
        <f t="shared" si="203"/>
        <v>0</v>
      </c>
      <c r="AB55" s="75">
        <f t="shared" si="203"/>
        <v>0</v>
      </c>
      <c r="AC55" s="75">
        <f t="shared" si="203"/>
        <v>0</v>
      </c>
      <c r="AD55" s="75">
        <f t="shared" si="203"/>
        <v>0</v>
      </c>
      <c r="AE55" s="75">
        <f t="shared" si="203"/>
        <v>0</v>
      </c>
      <c r="AF55" s="75">
        <f t="shared" si="203"/>
        <v>0</v>
      </c>
      <c r="AG55" s="75">
        <f t="shared" si="203"/>
        <v>0</v>
      </c>
      <c r="AH55" s="75">
        <f t="shared" si="203"/>
        <v>0</v>
      </c>
      <c r="AI55" s="75">
        <f t="shared" si="203"/>
        <v>0</v>
      </c>
      <c r="AJ55" s="75">
        <f t="shared" si="203"/>
        <v>0</v>
      </c>
      <c r="AK55" s="75">
        <f t="shared" si="203"/>
        <v>0</v>
      </c>
      <c r="AL55" s="75">
        <f t="shared" si="203"/>
        <v>0</v>
      </c>
      <c r="AM55" s="75">
        <f t="shared" si="203"/>
        <v>0</v>
      </c>
      <c r="AN55" s="75">
        <f t="shared" si="203"/>
        <v>0</v>
      </c>
      <c r="AO55" s="75">
        <f t="shared" si="203"/>
        <v>0</v>
      </c>
      <c r="AP55" s="75">
        <f t="shared" si="203"/>
        <v>0</v>
      </c>
      <c r="AQ55" s="75">
        <f t="shared" si="203"/>
        <v>0</v>
      </c>
      <c r="AR55" s="75">
        <f t="shared" si="203"/>
        <v>0</v>
      </c>
      <c r="AS55" s="75">
        <f t="shared" si="203"/>
        <v>0</v>
      </c>
      <c r="AT55" s="75">
        <f t="shared" si="203"/>
        <v>0</v>
      </c>
      <c r="AU55" s="75">
        <f t="shared" si="203"/>
        <v>0</v>
      </c>
      <c r="AV55" s="75">
        <f t="shared" si="203"/>
        <v>0</v>
      </c>
      <c r="AW55" s="75">
        <f t="shared" si="203"/>
        <v>0</v>
      </c>
      <c r="AX55" s="75">
        <f t="shared" si="203"/>
        <v>0</v>
      </c>
      <c r="AY55" s="75">
        <f t="shared" si="203"/>
        <v>0</v>
      </c>
      <c r="AZ55" s="75">
        <f t="shared" si="203"/>
        <v>0</v>
      </c>
      <c r="BA55" s="75">
        <f t="shared" si="203"/>
        <v>0</v>
      </c>
      <c r="BB55" s="75">
        <f t="shared" si="203"/>
        <v>0</v>
      </c>
      <c r="BC55" s="75">
        <f t="shared" si="203"/>
        <v>0</v>
      </c>
      <c r="BD55" s="75">
        <f t="shared" si="203"/>
        <v>0</v>
      </c>
      <c r="BE55" s="75">
        <f t="shared" si="203"/>
        <v>0</v>
      </c>
      <c r="BF55" s="75">
        <f t="shared" si="203"/>
        <v>0</v>
      </c>
      <c r="BG55" s="75">
        <f t="shared" si="203"/>
        <v>0</v>
      </c>
      <c r="BH55" s="75">
        <f t="shared" si="203"/>
        <v>0</v>
      </c>
      <c r="BI55" s="75">
        <f t="shared" si="203"/>
        <v>0</v>
      </c>
      <c r="BJ55" s="75">
        <f t="shared" si="203"/>
        <v>0</v>
      </c>
      <c r="BK55" s="75">
        <f t="shared" si="203"/>
        <v>0</v>
      </c>
      <c r="BL55" s="75">
        <f t="shared" si="203"/>
        <v>0</v>
      </c>
      <c r="BM55" s="75">
        <f t="shared" si="203"/>
        <v>0</v>
      </c>
      <c r="BN55" s="75">
        <f t="shared" si="203"/>
        <v>0</v>
      </c>
      <c r="BO55" s="75">
        <f t="shared" si="203"/>
        <v>0</v>
      </c>
      <c r="BP55" s="75">
        <f t="shared" si="203"/>
        <v>0</v>
      </c>
      <c r="BQ55" s="75">
        <f t="shared" ref="BQ55:EB55" si="204">BQ56</f>
        <v>0</v>
      </c>
      <c r="BR55" s="75">
        <f t="shared" si="204"/>
        <v>0</v>
      </c>
      <c r="BS55" s="75">
        <f t="shared" si="204"/>
        <v>0</v>
      </c>
      <c r="BT55" s="75">
        <f t="shared" si="204"/>
        <v>0</v>
      </c>
      <c r="BU55" s="75">
        <f t="shared" si="204"/>
        <v>0</v>
      </c>
      <c r="BV55" s="75">
        <f t="shared" si="204"/>
        <v>0</v>
      </c>
      <c r="BW55" s="75">
        <f t="shared" si="204"/>
        <v>0</v>
      </c>
      <c r="BX55" s="75">
        <f t="shared" si="204"/>
        <v>0</v>
      </c>
      <c r="BY55" s="75">
        <f t="shared" si="204"/>
        <v>0</v>
      </c>
      <c r="BZ55" s="75">
        <f t="shared" si="204"/>
        <v>0</v>
      </c>
      <c r="CA55" s="75">
        <f t="shared" si="204"/>
        <v>0</v>
      </c>
      <c r="CB55" s="75">
        <f t="shared" si="204"/>
        <v>0</v>
      </c>
      <c r="CC55" s="75">
        <f t="shared" si="204"/>
        <v>0</v>
      </c>
      <c r="CD55" s="75">
        <f t="shared" si="204"/>
        <v>0</v>
      </c>
      <c r="CE55" s="75">
        <f t="shared" si="204"/>
        <v>0</v>
      </c>
      <c r="CF55" s="75">
        <f t="shared" si="204"/>
        <v>0</v>
      </c>
      <c r="CG55" s="75">
        <f t="shared" si="204"/>
        <v>0</v>
      </c>
      <c r="CH55" s="75">
        <f t="shared" si="204"/>
        <v>0</v>
      </c>
      <c r="CI55" s="75">
        <f t="shared" si="204"/>
        <v>0</v>
      </c>
      <c r="CJ55" s="75">
        <f t="shared" si="204"/>
        <v>0</v>
      </c>
      <c r="CK55" s="75">
        <f t="shared" si="204"/>
        <v>0</v>
      </c>
      <c r="CL55" s="75">
        <f t="shared" si="204"/>
        <v>0</v>
      </c>
      <c r="CM55" s="75">
        <f t="shared" si="204"/>
        <v>0</v>
      </c>
      <c r="CN55" s="75">
        <f t="shared" si="204"/>
        <v>0</v>
      </c>
      <c r="CO55" s="75">
        <f t="shared" si="204"/>
        <v>0</v>
      </c>
      <c r="CP55" s="75">
        <f t="shared" si="204"/>
        <v>0</v>
      </c>
      <c r="CQ55" s="75">
        <f t="shared" si="204"/>
        <v>0</v>
      </c>
      <c r="CR55" s="75">
        <f t="shared" si="204"/>
        <v>0</v>
      </c>
      <c r="CS55" s="75">
        <f t="shared" si="204"/>
        <v>7.4549953233000004</v>
      </c>
      <c r="CT55" s="75">
        <f t="shared" si="204"/>
        <v>0</v>
      </c>
      <c r="CU55" s="75">
        <f t="shared" si="204"/>
        <v>0</v>
      </c>
      <c r="CV55" s="75">
        <f t="shared" si="204"/>
        <v>0.63</v>
      </c>
      <c r="CW55" s="75">
        <f t="shared" si="204"/>
        <v>0</v>
      </c>
      <c r="CX55" s="75">
        <f t="shared" si="204"/>
        <v>0</v>
      </c>
      <c r="CY55" s="75">
        <f t="shared" si="204"/>
        <v>0</v>
      </c>
      <c r="CZ55" s="75">
        <f t="shared" si="204"/>
        <v>0</v>
      </c>
      <c r="DA55" s="75">
        <f t="shared" si="204"/>
        <v>0</v>
      </c>
      <c r="DB55" s="75">
        <f t="shared" si="204"/>
        <v>0</v>
      </c>
      <c r="DC55" s="75">
        <f t="shared" si="204"/>
        <v>0</v>
      </c>
      <c r="DD55" s="75">
        <f t="shared" si="204"/>
        <v>0</v>
      </c>
      <c r="DE55" s="75">
        <f t="shared" si="204"/>
        <v>0</v>
      </c>
      <c r="DF55" s="75">
        <f t="shared" si="204"/>
        <v>0</v>
      </c>
      <c r="DG55" s="75">
        <f t="shared" si="204"/>
        <v>0</v>
      </c>
      <c r="DH55" s="75">
        <f t="shared" si="204"/>
        <v>0</v>
      </c>
      <c r="DI55" s="75">
        <f t="shared" si="204"/>
        <v>0</v>
      </c>
      <c r="DJ55" s="75">
        <f t="shared" si="204"/>
        <v>0</v>
      </c>
      <c r="DK55" s="75">
        <f t="shared" si="204"/>
        <v>0</v>
      </c>
      <c r="DL55" s="75">
        <f t="shared" si="204"/>
        <v>0</v>
      </c>
      <c r="DM55" s="75">
        <f t="shared" si="204"/>
        <v>0</v>
      </c>
      <c r="DN55" s="75">
        <f t="shared" si="204"/>
        <v>0</v>
      </c>
      <c r="DO55" s="75">
        <f t="shared" si="204"/>
        <v>0</v>
      </c>
      <c r="DP55" s="75">
        <f t="shared" si="204"/>
        <v>0</v>
      </c>
      <c r="DQ55" s="75">
        <f t="shared" si="204"/>
        <v>0</v>
      </c>
      <c r="DR55" s="75">
        <f t="shared" si="204"/>
        <v>0</v>
      </c>
      <c r="DS55" s="75">
        <f t="shared" si="204"/>
        <v>0</v>
      </c>
      <c r="DT55" s="75">
        <f t="shared" si="204"/>
        <v>0</v>
      </c>
      <c r="DU55" s="75">
        <f t="shared" si="204"/>
        <v>0</v>
      </c>
      <c r="DV55" s="75">
        <f t="shared" si="204"/>
        <v>0</v>
      </c>
      <c r="DW55" s="75">
        <f t="shared" si="204"/>
        <v>0</v>
      </c>
      <c r="DX55" s="75">
        <f t="shared" si="204"/>
        <v>0</v>
      </c>
      <c r="DY55" s="75">
        <f t="shared" si="204"/>
        <v>0</v>
      </c>
      <c r="DZ55" s="75">
        <f t="shared" si="204"/>
        <v>0</v>
      </c>
      <c r="EA55" s="75">
        <f t="shared" si="204"/>
        <v>0</v>
      </c>
      <c r="EB55" s="75">
        <f t="shared" si="204"/>
        <v>0</v>
      </c>
      <c r="EC55" s="75">
        <f t="shared" ref="EC55:EO55" si="205">EC56</f>
        <v>0</v>
      </c>
      <c r="ED55" s="75">
        <f t="shared" si="205"/>
        <v>0</v>
      </c>
      <c r="EE55" s="75">
        <f t="shared" si="205"/>
        <v>0</v>
      </c>
      <c r="EF55" s="75">
        <f t="shared" si="205"/>
        <v>0</v>
      </c>
      <c r="EG55" s="75">
        <f t="shared" si="205"/>
        <v>7.4549953233000004</v>
      </c>
      <c r="EH55" s="75">
        <f t="shared" si="205"/>
        <v>0</v>
      </c>
      <c r="EI55" s="75">
        <f t="shared" si="205"/>
        <v>0</v>
      </c>
      <c r="EJ55" s="75">
        <f t="shared" si="205"/>
        <v>0</v>
      </c>
      <c r="EK55" s="75">
        <f t="shared" si="205"/>
        <v>0</v>
      </c>
      <c r="EL55" s="75">
        <f t="shared" si="205"/>
        <v>0</v>
      </c>
      <c r="EM55" s="75">
        <f t="shared" si="205"/>
        <v>0</v>
      </c>
      <c r="EN55" s="75">
        <f t="shared" si="205"/>
        <v>0</v>
      </c>
      <c r="EO55" s="75">
        <f t="shared" si="205"/>
        <v>0</v>
      </c>
      <c r="EP55" s="76"/>
    </row>
    <row r="56" spans="1:146" s="71" customFormat="1" ht="31.5" x14ac:dyDescent="0.25">
      <c r="A56" s="62" t="s">
        <v>208</v>
      </c>
      <c r="B56" s="80" t="s">
        <v>251</v>
      </c>
      <c r="C56" s="81" t="s">
        <v>252</v>
      </c>
      <c r="D56" s="82">
        <v>0</v>
      </c>
      <c r="E56" s="83">
        <v>7.4549953233000004</v>
      </c>
      <c r="F56" s="66">
        <v>0</v>
      </c>
      <c r="G56" s="66">
        <v>0</v>
      </c>
      <c r="H56" s="66">
        <v>0</v>
      </c>
      <c r="I56" s="66">
        <v>0</v>
      </c>
      <c r="J56" s="66">
        <v>0</v>
      </c>
      <c r="K56" s="66">
        <v>0</v>
      </c>
      <c r="L56" s="66">
        <v>0</v>
      </c>
      <c r="M56" s="66">
        <v>0</v>
      </c>
      <c r="N56" s="66">
        <v>0</v>
      </c>
      <c r="O56" s="66">
        <v>0</v>
      </c>
      <c r="P56" s="66">
        <v>0</v>
      </c>
      <c r="Q56" s="66">
        <v>0</v>
      </c>
      <c r="R56" s="66">
        <v>0</v>
      </c>
      <c r="S56" s="66">
        <v>0</v>
      </c>
      <c r="T56" s="66">
        <v>0</v>
      </c>
      <c r="U56" s="66">
        <v>0</v>
      </c>
      <c r="V56" s="66">
        <v>0</v>
      </c>
      <c r="W56" s="66">
        <v>0</v>
      </c>
      <c r="X56" s="66">
        <v>0</v>
      </c>
      <c r="Y56" s="66">
        <v>0</v>
      </c>
      <c r="Z56" s="66">
        <v>0</v>
      </c>
      <c r="AA56" s="66">
        <v>0</v>
      </c>
      <c r="AB56" s="66">
        <v>0</v>
      </c>
      <c r="AC56" s="66">
        <v>0</v>
      </c>
      <c r="AD56" s="66">
        <v>0</v>
      </c>
      <c r="AE56" s="66">
        <v>0</v>
      </c>
      <c r="AF56" s="66">
        <v>0</v>
      </c>
      <c r="AG56" s="66">
        <v>0</v>
      </c>
      <c r="AH56" s="66">
        <v>0</v>
      </c>
      <c r="AI56" s="66">
        <v>0</v>
      </c>
      <c r="AJ56" s="66">
        <v>0</v>
      </c>
      <c r="AK56" s="66">
        <v>0</v>
      </c>
      <c r="AL56" s="66">
        <v>0</v>
      </c>
      <c r="AM56" s="66">
        <v>0</v>
      </c>
      <c r="AN56" s="66">
        <v>0</v>
      </c>
      <c r="AO56" s="66">
        <v>0</v>
      </c>
      <c r="AP56" s="66">
        <v>0</v>
      </c>
      <c r="AQ56" s="66">
        <v>0</v>
      </c>
      <c r="AR56" s="66">
        <v>0</v>
      </c>
      <c r="AS56" s="66">
        <v>0</v>
      </c>
      <c r="AT56" s="66">
        <v>0</v>
      </c>
      <c r="AU56" s="66">
        <f>D56</f>
        <v>0</v>
      </c>
      <c r="AV56" s="66">
        <v>0</v>
      </c>
      <c r="AW56" s="66">
        <v>0</v>
      </c>
      <c r="AX56" s="66">
        <v>0</v>
      </c>
      <c r="AY56" s="66">
        <v>0</v>
      </c>
      <c r="AZ56" s="66">
        <v>0</v>
      </c>
      <c r="BA56" s="66">
        <v>0</v>
      </c>
      <c r="BB56" s="66">
        <v>0</v>
      </c>
      <c r="BC56" s="66">
        <v>0</v>
      </c>
      <c r="BD56" s="66">
        <v>0</v>
      </c>
      <c r="BE56" s="66">
        <v>0</v>
      </c>
      <c r="BF56" s="66">
        <v>0</v>
      </c>
      <c r="BG56" s="66">
        <v>0</v>
      </c>
      <c r="BH56" s="66">
        <v>0</v>
      </c>
      <c r="BI56" s="66">
        <v>0</v>
      </c>
      <c r="BJ56" s="66">
        <v>0</v>
      </c>
      <c r="BK56" s="66">
        <v>0</v>
      </c>
      <c r="BL56" s="66">
        <v>0</v>
      </c>
      <c r="BM56" s="66">
        <v>0</v>
      </c>
      <c r="BN56" s="66">
        <v>0</v>
      </c>
      <c r="BO56" s="66">
        <v>0</v>
      </c>
      <c r="BP56" s="66">
        <v>0</v>
      </c>
      <c r="BQ56" s="66">
        <v>0</v>
      </c>
      <c r="BR56" s="66">
        <v>0</v>
      </c>
      <c r="BS56" s="66">
        <v>0</v>
      </c>
      <c r="BT56" s="66">
        <v>0</v>
      </c>
      <c r="BU56" s="66">
        <v>0</v>
      </c>
      <c r="BV56" s="66">
        <v>0</v>
      </c>
      <c r="BW56" s="66">
        <v>0</v>
      </c>
      <c r="BX56" s="66">
        <v>0</v>
      </c>
      <c r="BY56" s="66">
        <v>0</v>
      </c>
      <c r="BZ56" s="66">
        <v>0</v>
      </c>
      <c r="CA56" s="66">
        <v>0</v>
      </c>
      <c r="CB56" s="66">
        <v>0</v>
      </c>
      <c r="CC56" s="66">
        <v>0</v>
      </c>
      <c r="CD56" s="66">
        <v>0</v>
      </c>
      <c r="CE56" s="66">
        <v>0</v>
      </c>
      <c r="CF56" s="66">
        <v>0</v>
      </c>
      <c r="CG56" s="66">
        <v>0</v>
      </c>
      <c r="CH56" s="66">
        <v>0</v>
      </c>
      <c r="CI56" s="66">
        <v>0</v>
      </c>
      <c r="CJ56" s="66">
        <v>0</v>
      </c>
      <c r="CK56" s="66">
        <v>0</v>
      </c>
      <c r="CL56" s="66">
        <v>0</v>
      </c>
      <c r="CM56" s="66">
        <v>0</v>
      </c>
      <c r="CN56" s="66">
        <v>0</v>
      </c>
      <c r="CO56" s="66">
        <v>0</v>
      </c>
      <c r="CP56" s="66">
        <v>0</v>
      </c>
      <c r="CQ56" s="66">
        <v>0</v>
      </c>
      <c r="CR56" s="66">
        <v>0</v>
      </c>
      <c r="CS56" s="84">
        <f>E56</f>
        <v>7.4549953233000004</v>
      </c>
      <c r="CT56" s="66">
        <v>0</v>
      </c>
      <c r="CU56" s="66">
        <v>0</v>
      </c>
      <c r="CV56" s="85">
        <v>0.63</v>
      </c>
      <c r="CW56" s="66">
        <v>0</v>
      </c>
      <c r="CX56" s="66">
        <v>0</v>
      </c>
      <c r="CY56" s="66">
        <v>0</v>
      </c>
      <c r="CZ56" s="66">
        <v>0</v>
      </c>
      <c r="DA56" s="66">
        <v>0</v>
      </c>
      <c r="DB56" s="66">
        <v>0</v>
      </c>
      <c r="DC56" s="66">
        <v>0</v>
      </c>
      <c r="DD56" s="66">
        <v>0</v>
      </c>
      <c r="DE56" s="66">
        <v>0</v>
      </c>
      <c r="DF56" s="66">
        <v>0</v>
      </c>
      <c r="DG56" s="66">
        <v>0</v>
      </c>
      <c r="DH56" s="66">
        <v>0</v>
      </c>
      <c r="DI56" s="66">
        <v>0</v>
      </c>
      <c r="DJ56" s="66">
        <v>0</v>
      </c>
      <c r="DK56" s="66">
        <v>0</v>
      </c>
      <c r="DL56" s="66">
        <v>0</v>
      </c>
      <c r="DM56" s="66">
        <v>0</v>
      </c>
      <c r="DN56" s="66">
        <v>0</v>
      </c>
      <c r="DO56" s="66">
        <v>0</v>
      </c>
      <c r="DP56" s="66">
        <v>0</v>
      </c>
      <c r="DQ56" s="66">
        <v>0</v>
      </c>
      <c r="DR56" s="66">
        <v>0</v>
      </c>
      <c r="DS56" s="66">
        <v>0</v>
      </c>
      <c r="DT56" s="66">
        <v>0</v>
      </c>
      <c r="DU56" s="66">
        <v>0</v>
      </c>
      <c r="DV56" s="66">
        <f t="shared" ref="DV56:EK56" si="206">Z56+AT56+BN56</f>
        <v>0</v>
      </c>
      <c r="DW56" s="69">
        <f t="shared" si="206"/>
        <v>0</v>
      </c>
      <c r="DX56" s="66">
        <f t="shared" si="206"/>
        <v>0</v>
      </c>
      <c r="DY56" s="66">
        <f t="shared" si="206"/>
        <v>0</v>
      </c>
      <c r="DZ56" s="66">
        <f t="shared" si="206"/>
        <v>0</v>
      </c>
      <c r="EA56" s="66">
        <f t="shared" si="206"/>
        <v>0</v>
      </c>
      <c r="EB56" s="66">
        <f t="shared" si="206"/>
        <v>0</v>
      </c>
      <c r="EC56" s="66">
        <f t="shared" si="206"/>
        <v>0</v>
      </c>
      <c r="ED56" s="66">
        <f t="shared" si="206"/>
        <v>0</v>
      </c>
      <c r="EE56" s="66">
        <f t="shared" si="206"/>
        <v>0</v>
      </c>
      <c r="EF56" s="66">
        <f t="shared" si="206"/>
        <v>0</v>
      </c>
      <c r="EG56" s="69">
        <f>AK56+BE56+BY56+CS56</f>
        <v>7.4549953233000004</v>
      </c>
      <c r="EH56" s="66">
        <f t="shared" si="206"/>
        <v>0</v>
      </c>
      <c r="EI56" s="66">
        <f t="shared" si="206"/>
        <v>0</v>
      </c>
      <c r="EJ56" s="66">
        <f t="shared" si="206"/>
        <v>0</v>
      </c>
      <c r="EK56" s="66">
        <f t="shared" si="206"/>
        <v>0</v>
      </c>
      <c r="EL56" s="66">
        <f t="shared" ref="EL56:EO56" si="207">AP56+BJ56+CD56</f>
        <v>0</v>
      </c>
      <c r="EM56" s="66">
        <f t="shared" si="207"/>
        <v>0</v>
      </c>
      <c r="EN56" s="66">
        <f t="shared" si="207"/>
        <v>0</v>
      </c>
      <c r="EO56" s="66">
        <f t="shared" si="207"/>
        <v>0</v>
      </c>
      <c r="EP56" s="66"/>
    </row>
    <row r="57" spans="1:146" ht="47.25" x14ac:dyDescent="0.25">
      <c r="A57" s="20" t="s">
        <v>151</v>
      </c>
      <c r="B57" s="26" t="s">
        <v>152</v>
      </c>
      <c r="C57" s="17" t="s">
        <v>100</v>
      </c>
      <c r="D57" s="18">
        <v>0</v>
      </c>
      <c r="E57" s="19">
        <f>E58</f>
        <v>12.508981419408448</v>
      </c>
      <c r="F57" s="19">
        <f>F58+F64+F67+F78</f>
        <v>0</v>
      </c>
      <c r="G57" s="19">
        <f>G58+G64+G67+G78</f>
        <v>0</v>
      </c>
      <c r="H57" s="19">
        <f>H58+H64+H67+H78</f>
        <v>0</v>
      </c>
      <c r="I57" s="19">
        <f>I58+I64+I67+I78</f>
        <v>0</v>
      </c>
      <c r="J57" s="19">
        <f>J58+J64+J67+J78</f>
        <v>0</v>
      </c>
      <c r="K57" s="19">
        <f>K58+K64+K67+K78</f>
        <v>0</v>
      </c>
      <c r="L57" s="19">
        <f>L58+L64+L67+L78</f>
        <v>0</v>
      </c>
      <c r="M57" s="19">
        <f>M58+M64+M67+M78</f>
        <v>0</v>
      </c>
      <c r="N57" s="19">
        <f>N58+N64+N67+N78</f>
        <v>0</v>
      </c>
      <c r="O57" s="19">
        <f>O58+O64+O67+O78</f>
        <v>0</v>
      </c>
      <c r="P57" s="19">
        <f>P58+P64+P67+P78</f>
        <v>0</v>
      </c>
      <c r="Q57" s="19">
        <f>Q58+Q64+Q67+Q78</f>
        <v>0</v>
      </c>
      <c r="R57" s="19">
        <f>R58+R64+R67+R78</f>
        <v>0</v>
      </c>
      <c r="S57" s="19">
        <f>S58+S64+S67+S78</f>
        <v>0</v>
      </c>
      <c r="T57" s="19">
        <f>T58+T64+T67+T78</f>
        <v>0</v>
      </c>
      <c r="U57" s="19">
        <f>U58+U64+U67+U78</f>
        <v>0</v>
      </c>
      <c r="V57" s="19">
        <f>V58+V64+V67+V78</f>
        <v>0</v>
      </c>
      <c r="W57" s="19">
        <f>W58+W64+W67+W78</f>
        <v>0</v>
      </c>
      <c r="X57" s="19">
        <f>X58+X64+X67+X78</f>
        <v>0</v>
      </c>
      <c r="Y57" s="19">
        <f>Y58+Y64+Y67+Y78</f>
        <v>0</v>
      </c>
      <c r="Z57" s="19">
        <f>Z58+Z64+Z67+Z78</f>
        <v>0</v>
      </c>
      <c r="AA57" s="19">
        <f>AA58+AA64+AA67+AA78</f>
        <v>0</v>
      </c>
      <c r="AB57" s="19">
        <f>AB58+AB64+AB67+AB78</f>
        <v>0</v>
      </c>
      <c r="AC57" s="19">
        <f>AC58+AC64+AC67+AC78</f>
        <v>0</v>
      </c>
      <c r="AD57" s="19">
        <f>AD58+AD64+AD67+AD78</f>
        <v>0</v>
      </c>
      <c r="AE57" s="19">
        <f>AE58+AE64+AE67+AE78</f>
        <v>0</v>
      </c>
      <c r="AF57" s="19">
        <f>AF58+AF64+AF67+AF78</f>
        <v>0</v>
      </c>
      <c r="AG57" s="19">
        <f>AG58+AG64+AG67+AG78</f>
        <v>0</v>
      </c>
      <c r="AH57" s="19">
        <f>AH58+AH64+AH67+AH78</f>
        <v>0</v>
      </c>
      <c r="AI57" s="19">
        <f>AI58+AI64+AI67+AI78</f>
        <v>0</v>
      </c>
      <c r="AJ57" s="19">
        <f>AJ58+AJ64+AJ67+AJ78</f>
        <v>0</v>
      </c>
      <c r="AK57" s="19">
        <f>AK58+AK64+AK67+AK78</f>
        <v>4.6647527999999996</v>
      </c>
      <c r="AL57" s="19">
        <f>AL58+AL64+AL67+AL78</f>
        <v>0</v>
      </c>
      <c r="AM57" s="19">
        <f>AM58+AM64+AM67+AM78</f>
        <v>0</v>
      </c>
      <c r="AN57" s="19">
        <f>AN58+AN64+AN67+AN78</f>
        <v>0</v>
      </c>
      <c r="AO57" s="19">
        <f>AO58+AO64+AO67+AO78</f>
        <v>0</v>
      </c>
      <c r="AP57" s="19">
        <f>AP58+AP64+AP67+AP78</f>
        <v>40</v>
      </c>
      <c r="AQ57" s="19">
        <f>AQ58+AQ64+AQ67+AQ78</f>
        <v>83</v>
      </c>
      <c r="AR57" s="19">
        <f>AR58+AR64+AR67+AR78</f>
        <v>0</v>
      </c>
      <c r="AS57" s="19">
        <f>AS58+AS64+AS67+AS78</f>
        <v>0</v>
      </c>
      <c r="AT57" s="19">
        <f>AT58+AT64+AT67+AT78</f>
        <v>0</v>
      </c>
      <c r="AU57" s="18">
        <f>AU58+AU64+AU67</f>
        <v>0</v>
      </c>
      <c r="AV57" s="19">
        <f>AV58+AV64+AV67+AV78</f>
        <v>0</v>
      </c>
      <c r="AW57" s="19">
        <f>AW58+AW64+AW67+AW78</f>
        <v>0</v>
      </c>
      <c r="AX57" s="19">
        <f>AX58+AX64+AX67+AX78</f>
        <v>0</v>
      </c>
      <c r="AY57" s="19">
        <f>AY58+AY64+AY67+AY78</f>
        <v>0</v>
      </c>
      <c r="AZ57" s="19">
        <f>AZ58+AZ64+AZ67+AZ78</f>
        <v>0</v>
      </c>
      <c r="BA57" s="19">
        <f>BA58+BA64+BA67+BA78</f>
        <v>0</v>
      </c>
      <c r="BB57" s="19">
        <f>BB58+BB64+BB67+BB78</f>
        <v>0</v>
      </c>
      <c r="BC57" s="19">
        <f>BC58+BC64+BC67+BC78</f>
        <v>0</v>
      </c>
      <c r="BD57" s="19">
        <f>BD58+BD64+BD67+BD78</f>
        <v>0</v>
      </c>
      <c r="BE57" s="18">
        <f>BE58+BE64+BE67</f>
        <v>4.8839961815999997</v>
      </c>
      <c r="BF57" s="19">
        <f>BF58+BF64+BF67+BF78</f>
        <v>0</v>
      </c>
      <c r="BG57" s="19">
        <f>BG58+BG64+BG67+BG78</f>
        <v>0</v>
      </c>
      <c r="BH57" s="19">
        <f>BH58+BH64+BH67+BH78</f>
        <v>0</v>
      </c>
      <c r="BI57" s="19">
        <f>BI58+BI64+BI67+BI78</f>
        <v>0</v>
      </c>
      <c r="BJ57" s="19">
        <f>BJ58+BJ64+BJ67+BJ78</f>
        <v>41</v>
      </c>
      <c r="BK57" s="19">
        <f>BK58+BK64+BK67+BK78</f>
        <v>84</v>
      </c>
      <c r="BL57" s="19">
        <f>BL58+BL64+BL67+BL78</f>
        <v>0</v>
      </c>
      <c r="BM57" s="19">
        <f>BM58+BM64+BM67+BM78</f>
        <v>0</v>
      </c>
      <c r="BN57" s="19">
        <f>BN58+BN64+BN67+BN78</f>
        <v>0</v>
      </c>
      <c r="BO57" s="18">
        <f>BO58+BO64+BO67+BO78</f>
        <v>0</v>
      </c>
      <c r="BP57" s="19">
        <f>BP58+BP64+BP67+BP78</f>
        <v>0</v>
      </c>
      <c r="BQ57" s="19">
        <f>BQ58+BQ64+BQ67+BQ78</f>
        <v>0</v>
      </c>
      <c r="BR57" s="19">
        <f>BR58+BR64+BR67+BR78</f>
        <v>0</v>
      </c>
      <c r="BS57" s="19">
        <f>BS58+BS64+BS67+BS78</f>
        <v>0</v>
      </c>
      <c r="BT57" s="19">
        <f>BT58+BT64+BT67+BT78</f>
        <v>0</v>
      </c>
      <c r="BU57" s="19">
        <f>BU58+BU64+BU67+BU78</f>
        <v>0</v>
      </c>
      <c r="BV57" s="19">
        <f>BV58+BV64+BV67+BV78</f>
        <v>0</v>
      </c>
      <c r="BW57" s="19">
        <f>BW58+BW64+BW67+BW78</f>
        <v>0</v>
      </c>
      <c r="BX57" s="19">
        <f>BX58+BX64+BX67+BX78</f>
        <v>0</v>
      </c>
      <c r="BY57" s="19">
        <f>BY58+BY64+BY67+BY78</f>
        <v>5.628251306160208</v>
      </c>
      <c r="BZ57" s="19">
        <f>BZ58+BZ64+BZ67+BZ78</f>
        <v>0</v>
      </c>
      <c r="CA57" s="19">
        <f>CA58+CA64+CA67+CA78</f>
        <v>0</v>
      </c>
      <c r="CB57" s="19">
        <f>CB58+CB64+CB67+CB78</f>
        <v>0</v>
      </c>
      <c r="CC57" s="19">
        <f>CC58+CC64+CC67+CC78</f>
        <v>0</v>
      </c>
      <c r="CD57" s="19">
        <f>CD58+CD64+CD67+CD78</f>
        <v>0</v>
      </c>
      <c r="CE57" s="19">
        <f>CE58+CE64+CE67+CE78</f>
        <v>0</v>
      </c>
      <c r="CF57" s="19">
        <f>CF58+CF64+CF67+CF78</f>
        <v>2</v>
      </c>
      <c r="CG57" s="19">
        <f>CG58+CG64+CG67+CG78</f>
        <v>0</v>
      </c>
      <c r="CH57" s="19">
        <f>CH58+CH64+CH67+CH78</f>
        <v>0</v>
      </c>
      <c r="CI57" s="19">
        <f>CI58+CI64+CI67+CI78</f>
        <v>0</v>
      </c>
      <c r="CJ57" s="19">
        <f>CJ58+CJ64+CJ67+CJ78</f>
        <v>0</v>
      </c>
      <c r="CK57" s="19">
        <f>CK58+CK64+CK67+CK78</f>
        <v>0</v>
      </c>
      <c r="CL57" s="19">
        <f>CL58+CL64+CL67+CL78</f>
        <v>0</v>
      </c>
      <c r="CM57" s="19">
        <f>CM58+CM64+CM67+CM78</f>
        <v>0</v>
      </c>
      <c r="CN57" s="19">
        <f>CN58+CN64+CN67+CN78</f>
        <v>0</v>
      </c>
      <c r="CO57" s="19">
        <f>CO58+CO64+CO67+CO78</f>
        <v>0</v>
      </c>
      <c r="CP57" s="19">
        <f>CP58+CP64+CP67+CP78</f>
        <v>0</v>
      </c>
      <c r="CQ57" s="19">
        <f>CQ58+CQ64+CQ67+CQ78</f>
        <v>0</v>
      </c>
      <c r="CR57" s="19">
        <f>CR58+CR64+CR67+CR78</f>
        <v>0</v>
      </c>
      <c r="CS57" s="18">
        <f>CS58+CS64+CS67+CS78</f>
        <v>0</v>
      </c>
      <c r="CT57" s="19">
        <f>CT58+CT64+CT67+CT78</f>
        <v>0</v>
      </c>
      <c r="CU57" s="19">
        <f>CU58+CU64+CU67+CU78</f>
        <v>0</v>
      </c>
      <c r="CV57" s="19">
        <f>CV58+CV64+CV67+CV78</f>
        <v>0</v>
      </c>
      <c r="CW57" s="19">
        <f>CW58+CW64+CW67+CW78</f>
        <v>0</v>
      </c>
      <c r="CX57" s="19">
        <f>CX58+CX64+CX67+CX78</f>
        <v>0</v>
      </c>
      <c r="CY57" s="19">
        <f>CY58+CY64+CY67+CY78</f>
        <v>0</v>
      </c>
      <c r="CZ57" s="19">
        <f>CZ58+CZ64+CZ67+CZ78</f>
        <v>0</v>
      </c>
      <c r="DA57" s="19">
        <f>DA58+DA64+DA67+DA78</f>
        <v>0</v>
      </c>
      <c r="DB57" s="19">
        <f>DB58+DB64+DB67+DB78</f>
        <v>0</v>
      </c>
      <c r="DC57" s="18">
        <f>DC58+DC64+DC67+DC78</f>
        <v>0</v>
      </c>
      <c r="DD57" s="19">
        <f>DD58+DD64+DD67+DD78</f>
        <v>0</v>
      </c>
      <c r="DE57" s="19">
        <f>DE58+DE64+DE67+DE78</f>
        <v>0</v>
      </c>
      <c r="DF57" s="19">
        <f>DF58+DF64+DF67+DF78</f>
        <v>0</v>
      </c>
      <c r="DG57" s="19">
        <f>DG58+DG64+DG67+DG78</f>
        <v>0</v>
      </c>
      <c r="DH57" s="19">
        <f>DH58+DH64+DH67+DH78</f>
        <v>0</v>
      </c>
      <c r="DI57" s="19">
        <f>DI58+DI64+DI67+DI78</f>
        <v>0</v>
      </c>
      <c r="DJ57" s="19">
        <f>DJ58+DJ64+DJ67+DJ78</f>
        <v>0</v>
      </c>
      <c r="DK57" s="19">
        <f>DK58+DK64+DK67+DK78</f>
        <v>0</v>
      </c>
      <c r="DL57" s="19">
        <f>DL58+DL64+DL67+DL78</f>
        <v>0</v>
      </c>
      <c r="DM57" s="18">
        <f>DM58+DM64+DM67+DM78</f>
        <v>0</v>
      </c>
      <c r="DN57" s="19">
        <f>DN58+DN64+DN67+DN78</f>
        <v>0</v>
      </c>
      <c r="DO57" s="19">
        <f>DO58+DO64+DO67+DO78</f>
        <v>0</v>
      </c>
      <c r="DP57" s="19">
        <f>DP58+DP64+DP67+DP78</f>
        <v>0</v>
      </c>
      <c r="DQ57" s="19">
        <f>DQ58+DQ64+DQ67+DQ78</f>
        <v>0</v>
      </c>
      <c r="DR57" s="19">
        <f>DR58+DR64+DR67+DR78</f>
        <v>0</v>
      </c>
      <c r="DS57" s="19">
        <f>DS58+DS64+DS67+DS78</f>
        <v>0</v>
      </c>
      <c r="DT57" s="27">
        <f>DT58+DT64+DT67+DT78</f>
        <v>0</v>
      </c>
      <c r="DU57" s="19">
        <f>DU58+DU64+DU67+DU78</f>
        <v>0</v>
      </c>
      <c r="DV57" s="19">
        <f>DV58+DV64+DV67+DV78</f>
        <v>0</v>
      </c>
      <c r="DW57" s="18">
        <f>DW58+DW64+DW67+DW78</f>
        <v>0</v>
      </c>
      <c r="DX57" s="19">
        <f>DX58+DX64+DX67+DX78</f>
        <v>0</v>
      </c>
      <c r="DY57" s="19">
        <f>DY58+DY64+DY67+DY78</f>
        <v>0</v>
      </c>
      <c r="DZ57" s="19">
        <f>DZ58+DZ64+DZ67+DZ78</f>
        <v>0</v>
      </c>
      <c r="EA57" s="19">
        <f>EA58+EA64+EA67+EA78</f>
        <v>0</v>
      </c>
      <c r="EB57" s="19">
        <f>EB58+EB64+EB67+EB78</f>
        <v>0</v>
      </c>
      <c r="EC57" s="19">
        <f>EC58+EC64+EC67+EC78</f>
        <v>10</v>
      </c>
      <c r="ED57" s="19">
        <f>ED58+ED64+ED67+ED78</f>
        <v>2</v>
      </c>
      <c r="EE57" s="19">
        <f>EE58+EE64+EE67+EE78</f>
        <v>0</v>
      </c>
      <c r="EF57" s="19">
        <f>EF58+EF64+EF67+EF78</f>
        <v>0</v>
      </c>
      <c r="EG57" s="18">
        <f>EG58+EG64+EG67+EG78</f>
        <v>15.177000287760208</v>
      </c>
      <c r="EH57" s="19">
        <f>EH58+EH64+EH67+EH78</f>
        <v>0</v>
      </c>
      <c r="EI57" s="19">
        <f>EI58+EI64+EI67+EI78</f>
        <v>0</v>
      </c>
      <c r="EJ57" s="19">
        <f>EJ58+EJ64+EJ67+EJ78</f>
        <v>0</v>
      </c>
      <c r="EK57" s="19">
        <f>EK58+EK64+EK67+EK78</f>
        <v>0</v>
      </c>
      <c r="EL57" s="19">
        <f>EL58+EL64+EL67+EL78</f>
        <v>81</v>
      </c>
      <c r="EM57" s="19">
        <f>EM58+EM64+EM67+EM78</f>
        <v>167</v>
      </c>
      <c r="EN57" s="19">
        <f>EN58+EN64+EN67+EN78</f>
        <v>2</v>
      </c>
      <c r="EO57" s="19">
        <f>EO58+EO64+EO67+EO78</f>
        <v>0</v>
      </c>
      <c r="EP57" s="19"/>
    </row>
    <row r="58" spans="1:146" ht="78.75" x14ac:dyDescent="0.25">
      <c r="A58" s="20" t="s">
        <v>153</v>
      </c>
      <c r="B58" s="26" t="s">
        <v>154</v>
      </c>
      <c r="C58" s="17" t="s">
        <v>100</v>
      </c>
      <c r="D58" s="18">
        <f>D59+D60</f>
        <v>0</v>
      </c>
      <c r="E58" s="19">
        <f t="shared" ref="E58:EE58" si="208">E59+E60</f>
        <v>12.508981419408448</v>
      </c>
      <c r="F58" s="19">
        <f t="shared" si="208"/>
        <v>0</v>
      </c>
      <c r="G58" s="19">
        <f t="shared" si="208"/>
        <v>0</v>
      </c>
      <c r="H58" s="19">
        <f t="shared" si="208"/>
        <v>0</v>
      </c>
      <c r="I58" s="19">
        <f t="shared" si="208"/>
        <v>0</v>
      </c>
      <c r="J58" s="19">
        <f t="shared" si="208"/>
        <v>0</v>
      </c>
      <c r="K58" s="19">
        <f t="shared" si="208"/>
        <v>0</v>
      </c>
      <c r="L58" s="19">
        <f t="shared" si="208"/>
        <v>0</v>
      </c>
      <c r="M58" s="19">
        <f t="shared" si="208"/>
        <v>0</v>
      </c>
      <c r="N58" s="19">
        <f t="shared" si="208"/>
        <v>0</v>
      </c>
      <c r="O58" s="19">
        <f t="shared" si="208"/>
        <v>0</v>
      </c>
      <c r="P58" s="19">
        <f t="shared" si="208"/>
        <v>0</v>
      </c>
      <c r="Q58" s="19">
        <f t="shared" si="208"/>
        <v>0</v>
      </c>
      <c r="R58" s="19">
        <f t="shared" si="208"/>
        <v>0</v>
      </c>
      <c r="S58" s="19">
        <f t="shared" si="208"/>
        <v>0</v>
      </c>
      <c r="T58" s="19">
        <f t="shared" si="208"/>
        <v>0</v>
      </c>
      <c r="U58" s="19">
        <f t="shared" si="208"/>
        <v>0</v>
      </c>
      <c r="V58" s="19">
        <f t="shared" si="208"/>
        <v>0</v>
      </c>
      <c r="W58" s="19">
        <f t="shared" si="208"/>
        <v>0</v>
      </c>
      <c r="X58" s="19">
        <f t="shared" si="208"/>
        <v>0</v>
      </c>
      <c r="Y58" s="19">
        <f t="shared" si="208"/>
        <v>0</v>
      </c>
      <c r="Z58" s="19">
        <f t="shared" si="208"/>
        <v>0</v>
      </c>
      <c r="AA58" s="19">
        <f t="shared" si="208"/>
        <v>0</v>
      </c>
      <c r="AB58" s="19">
        <f t="shared" si="208"/>
        <v>0</v>
      </c>
      <c r="AC58" s="19">
        <f t="shared" si="208"/>
        <v>0</v>
      </c>
      <c r="AD58" s="19">
        <f t="shared" si="208"/>
        <v>0</v>
      </c>
      <c r="AE58" s="19">
        <f t="shared" si="208"/>
        <v>0</v>
      </c>
      <c r="AF58" s="19">
        <f t="shared" si="208"/>
        <v>0</v>
      </c>
      <c r="AG58" s="19">
        <f t="shared" si="208"/>
        <v>0</v>
      </c>
      <c r="AH58" s="19">
        <f t="shared" si="208"/>
        <v>0</v>
      </c>
      <c r="AI58" s="19">
        <f t="shared" si="208"/>
        <v>0</v>
      </c>
      <c r="AJ58" s="19">
        <f t="shared" si="208"/>
        <v>0</v>
      </c>
      <c r="AK58" s="19">
        <f t="shared" si="208"/>
        <v>3.3613727959199995</v>
      </c>
      <c r="AL58" s="19">
        <f t="shared" si="208"/>
        <v>0</v>
      </c>
      <c r="AM58" s="19">
        <f t="shared" si="208"/>
        <v>0</v>
      </c>
      <c r="AN58" s="19">
        <f t="shared" si="208"/>
        <v>0</v>
      </c>
      <c r="AO58" s="19">
        <f t="shared" si="208"/>
        <v>0</v>
      </c>
      <c r="AP58" s="19">
        <f t="shared" si="208"/>
        <v>40</v>
      </c>
      <c r="AQ58" s="19">
        <f t="shared" si="208"/>
        <v>6</v>
      </c>
      <c r="AR58" s="19">
        <f t="shared" si="208"/>
        <v>0</v>
      </c>
      <c r="AS58" s="19">
        <f t="shared" si="208"/>
        <v>0</v>
      </c>
      <c r="AT58" s="19">
        <f t="shared" si="208"/>
        <v>0</v>
      </c>
      <c r="AU58" s="19">
        <f t="shared" si="208"/>
        <v>0</v>
      </c>
      <c r="AV58" s="19">
        <f t="shared" si="208"/>
        <v>0</v>
      </c>
      <c r="AW58" s="19">
        <f t="shared" si="208"/>
        <v>0</v>
      </c>
      <c r="AX58" s="19">
        <f t="shared" si="208"/>
        <v>0</v>
      </c>
      <c r="AY58" s="19">
        <f t="shared" si="208"/>
        <v>0</v>
      </c>
      <c r="AZ58" s="19">
        <f t="shared" si="208"/>
        <v>0</v>
      </c>
      <c r="BA58" s="19">
        <f t="shared" si="208"/>
        <v>0</v>
      </c>
      <c r="BB58" s="19">
        <f t="shared" si="208"/>
        <v>0</v>
      </c>
      <c r="BC58" s="19">
        <f t="shared" si="208"/>
        <v>0</v>
      </c>
      <c r="BD58" s="19">
        <f t="shared" si="208"/>
        <v>0</v>
      </c>
      <c r="BE58" s="19">
        <f t="shared" si="208"/>
        <v>3.5193573173282395</v>
      </c>
      <c r="BF58" s="19">
        <f t="shared" si="208"/>
        <v>0</v>
      </c>
      <c r="BG58" s="19">
        <f t="shared" si="208"/>
        <v>0</v>
      </c>
      <c r="BH58" s="19">
        <f t="shared" si="208"/>
        <v>0</v>
      </c>
      <c r="BI58" s="19">
        <f t="shared" si="208"/>
        <v>0</v>
      </c>
      <c r="BJ58" s="19">
        <f>BJ59+BJ60</f>
        <v>41</v>
      </c>
      <c r="BK58" s="19">
        <f>BK59+BK60</f>
        <v>7</v>
      </c>
      <c r="BL58" s="19">
        <f>BL59+BL60</f>
        <v>0</v>
      </c>
      <c r="BM58" s="19">
        <f t="shared" si="208"/>
        <v>0</v>
      </c>
      <c r="BN58" s="19">
        <f t="shared" si="208"/>
        <v>0</v>
      </c>
      <c r="BO58" s="19">
        <f t="shared" si="208"/>
        <v>0</v>
      </c>
      <c r="BP58" s="19">
        <f t="shared" si="208"/>
        <v>0</v>
      </c>
      <c r="BQ58" s="19">
        <f t="shared" si="208"/>
        <v>0</v>
      </c>
      <c r="BR58" s="19">
        <f t="shared" si="208"/>
        <v>0</v>
      </c>
      <c r="BS58" s="19">
        <f t="shared" si="208"/>
        <v>0</v>
      </c>
      <c r="BT58" s="19">
        <f t="shared" si="208"/>
        <v>0</v>
      </c>
      <c r="BU58" s="19">
        <f t="shared" si="208"/>
        <v>0</v>
      </c>
      <c r="BV58" s="19">
        <f t="shared" si="208"/>
        <v>0</v>
      </c>
      <c r="BW58" s="19">
        <f t="shared" si="208"/>
        <v>0</v>
      </c>
      <c r="BX58" s="19">
        <f t="shared" si="208"/>
        <v>0</v>
      </c>
      <c r="BY58" s="19">
        <f t="shared" si="208"/>
        <v>5.628251306160208</v>
      </c>
      <c r="BZ58" s="19">
        <f t="shared" si="208"/>
        <v>0</v>
      </c>
      <c r="CA58" s="19">
        <f t="shared" si="208"/>
        <v>0</v>
      </c>
      <c r="CB58" s="19">
        <f t="shared" si="208"/>
        <v>0</v>
      </c>
      <c r="CC58" s="19">
        <f t="shared" si="208"/>
        <v>0</v>
      </c>
      <c r="CD58" s="19">
        <f t="shared" si="208"/>
        <v>0</v>
      </c>
      <c r="CE58" s="19">
        <f t="shared" si="208"/>
        <v>0</v>
      </c>
      <c r="CF58" s="19">
        <f t="shared" si="208"/>
        <v>2</v>
      </c>
      <c r="CG58" s="19">
        <f t="shared" si="208"/>
        <v>0</v>
      </c>
      <c r="CH58" s="19">
        <f t="shared" si="208"/>
        <v>0</v>
      </c>
      <c r="CI58" s="19">
        <f t="shared" si="208"/>
        <v>0</v>
      </c>
      <c r="CJ58" s="19">
        <f t="shared" si="208"/>
        <v>0</v>
      </c>
      <c r="CK58" s="19">
        <f t="shared" si="208"/>
        <v>0</v>
      </c>
      <c r="CL58" s="19">
        <f t="shared" si="208"/>
        <v>0</v>
      </c>
      <c r="CM58" s="19">
        <f t="shared" si="208"/>
        <v>0</v>
      </c>
      <c r="CN58" s="19">
        <f t="shared" si="208"/>
        <v>0</v>
      </c>
      <c r="CO58" s="19">
        <f t="shared" si="208"/>
        <v>0</v>
      </c>
      <c r="CP58" s="19">
        <f t="shared" si="208"/>
        <v>0</v>
      </c>
      <c r="CQ58" s="19">
        <f t="shared" si="208"/>
        <v>0</v>
      </c>
      <c r="CR58" s="19">
        <f t="shared" si="208"/>
        <v>0</v>
      </c>
      <c r="CS58" s="18">
        <f t="shared" si="208"/>
        <v>0</v>
      </c>
      <c r="CT58" s="19">
        <f t="shared" si="208"/>
        <v>0</v>
      </c>
      <c r="CU58" s="19">
        <f t="shared" si="208"/>
        <v>0</v>
      </c>
      <c r="CV58" s="19">
        <f t="shared" si="208"/>
        <v>0</v>
      </c>
      <c r="CW58" s="19">
        <f t="shared" si="208"/>
        <v>0</v>
      </c>
      <c r="CX58" s="19">
        <f t="shared" si="208"/>
        <v>0</v>
      </c>
      <c r="CY58" s="19">
        <f t="shared" si="208"/>
        <v>0</v>
      </c>
      <c r="CZ58" s="19">
        <f t="shared" si="208"/>
        <v>0</v>
      </c>
      <c r="DA58" s="19">
        <f t="shared" si="208"/>
        <v>0</v>
      </c>
      <c r="DB58" s="19">
        <f t="shared" si="208"/>
        <v>0</v>
      </c>
      <c r="DC58" s="18">
        <f t="shared" si="208"/>
        <v>0</v>
      </c>
      <c r="DD58" s="19">
        <f t="shared" si="208"/>
        <v>0</v>
      </c>
      <c r="DE58" s="19">
        <f t="shared" si="208"/>
        <v>0</v>
      </c>
      <c r="DF58" s="19">
        <f t="shared" si="208"/>
        <v>0</v>
      </c>
      <c r="DG58" s="19">
        <f t="shared" si="208"/>
        <v>0</v>
      </c>
      <c r="DH58" s="19">
        <f t="shared" si="208"/>
        <v>0</v>
      </c>
      <c r="DI58" s="19">
        <f t="shared" si="208"/>
        <v>0</v>
      </c>
      <c r="DJ58" s="19">
        <f t="shared" si="208"/>
        <v>0</v>
      </c>
      <c r="DK58" s="19">
        <f t="shared" si="208"/>
        <v>0</v>
      </c>
      <c r="DL58" s="19">
        <f t="shared" si="208"/>
        <v>0</v>
      </c>
      <c r="DM58" s="18">
        <f t="shared" si="208"/>
        <v>0</v>
      </c>
      <c r="DN58" s="19">
        <f t="shared" si="208"/>
        <v>0</v>
      </c>
      <c r="DO58" s="19">
        <f t="shared" si="208"/>
        <v>0</v>
      </c>
      <c r="DP58" s="19">
        <f t="shared" si="208"/>
        <v>0</v>
      </c>
      <c r="DQ58" s="19">
        <f t="shared" si="208"/>
        <v>0</v>
      </c>
      <c r="DR58" s="19">
        <f t="shared" si="208"/>
        <v>0</v>
      </c>
      <c r="DS58" s="19">
        <f t="shared" si="208"/>
        <v>0</v>
      </c>
      <c r="DT58" s="19">
        <f t="shared" si="208"/>
        <v>0</v>
      </c>
      <c r="DU58" s="19">
        <f>DU59+DU60</f>
        <v>0</v>
      </c>
      <c r="DV58" s="19">
        <f t="shared" si="208"/>
        <v>0</v>
      </c>
      <c r="DW58" s="18">
        <f t="shared" si="208"/>
        <v>0</v>
      </c>
      <c r="DX58" s="19">
        <f t="shared" si="208"/>
        <v>0</v>
      </c>
      <c r="DY58" s="19">
        <f t="shared" si="208"/>
        <v>0</v>
      </c>
      <c r="DZ58" s="19">
        <f t="shared" si="208"/>
        <v>0</v>
      </c>
      <c r="EA58" s="19">
        <f t="shared" si="208"/>
        <v>0</v>
      </c>
      <c r="EB58" s="19">
        <f t="shared" si="208"/>
        <v>0</v>
      </c>
      <c r="EC58" s="19">
        <f t="shared" si="208"/>
        <v>0</v>
      </c>
      <c r="ED58" s="19">
        <f t="shared" si="208"/>
        <v>2</v>
      </c>
      <c r="EE58" s="19">
        <f t="shared" si="208"/>
        <v>0</v>
      </c>
      <c r="EF58" s="19">
        <f t="shared" ref="EF58:EO58" si="209">EF59+EF60</f>
        <v>0</v>
      </c>
      <c r="EG58" s="18">
        <f t="shared" si="209"/>
        <v>12.508981419408448</v>
      </c>
      <c r="EH58" s="19">
        <f t="shared" si="209"/>
        <v>0</v>
      </c>
      <c r="EI58" s="19">
        <f t="shared" si="209"/>
        <v>0</v>
      </c>
      <c r="EJ58" s="19">
        <f t="shared" si="209"/>
        <v>0</v>
      </c>
      <c r="EK58" s="19">
        <f t="shared" si="209"/>
        <v>0</v>
      </c>
      <c r="EL58" s="19">
        <f t="shared" si="209"/>
        <v>81</v>
      </c>
      <c r="EM58" s="19">
        <f t="shared" si="209"/>
        <v>13</v>
      </c>
      <c r="EN58" s="19">
        <f t="shared" si="209"/>
        <v>2</v>
      </c>
      <c r="EO58" s="19">
        <f t="shared" si="209"/>
        <v>0</v>
      </c>
      <c r="EP58" s="19"/>
    </row>
    <row r="59" spans="1:146" ht="31.5" x14ac:dyDescent="0.25">
      <c r="A59" s="20" t="s">
        <v>155</v>
      </c>
      <c r="B59" s="26" t="s">
        <v>156</v>
      </c>
      <c r="C59" s="17" t="s">
        <v>100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v>0</v>
      </c>
      <c r="AU59" s="19">
        <v>0</v>
      </c>
      <c r="AV59" s="19">
        <v>0</v>
      </c>
      <c r="AW59" s="19">
        <v>0</v>
      </c>
      <c r="AX59" s="19">
        <v>0</v>
      </c>
      <c r="AY59" s="19">
        <v>0</v>
      </c>
      <c r="AZ59" s="19">
        <v>0</v>
      </c>
      <c r="BA59" s="19">
        <v>0</v>
      </c>
      <c r="BB59" s="19">
        <v>0</v>
      </c>
      <c r="BC59" s="19">
        <v>0</v>
      </c>
      <c r="BD59" s="19">
        <v>0</v>
      </c>
      <c r="BE59" s="19">
        <v>0</v>
      </c>
      <c r="BF59" s="19">
        <v>0</v>
      </c>
      <c r="BG59" s="19">
        <v>0</v>
      </c>
      <c r="BH59" s="19">
        <v>0</v>
      </c>
      <c r="BI59" s="19">
        <v>0</v>
      </c>
      <c r="BJ59" s="19">
        <v>0</v>
      </c>
      <c r="BK59" s="19">
        <v>0</v>
      </c>
      <c r="BL59" s="19">
        <v>0</v>
      </c>
      <c r="BM59" s="19">
        <v>0</v>
      </c>
      <c r="BN59" s="19">
        <v>0</v>
      </c>
      <c r="BO59" s="19">
        <v>0</v>
      </c>
      <c r="BP59" s="19">
        <v>0</v>
      </c>
      <c r="BQ59" s="19">
        <v>0</v>
      </c>
      <c r="BR59" s="19">
        <v>0</v>
      </c>
      <c r="BS59" s="19">
        <v>0</v>
      </c>
      <c r="BT59" s="19">
        <v>0</v>
      </c>
      <c r="BU59" s="19">
        <v>0</v>
      </c>
      <c r="BV59" s="19">
        <v>0</v>
      </c>
      <c r="BW59" s="19">
        <v>0</v>
      </c>
      <c r="BX59" s="19">
        <v>0</v>
      </c>
      <c r="BY59" s="19">
        <v>0</v>
      </c>
      <c r="BZ59" s="19">
        <v>0</v>
      </c>
      <c r="CA59" s="19">
        <v>0</v>
      </c>
      <c r="CB59" s="19">
        <v>0</v>
      </c>
      <c r="CC59" s="19">
        <v>0</v>
      </c>
      <c r="CD59" s="19">
        <v>0</v>
      </c>
      <c r="CE59" s="19">
        <v>0</v>
      </c>
      <c r="CF59" s="19">
        <v>0</v>
      </c>
      <c r="CG59" s="19">
        <v>0</v>
      </c>
      <c r="CH59" s="19">
        <v>0</v>
      </c>
      <c r="CI59" s="19">
        <v>0</v>
      </c>
      <c r="CJ59" s="19">
        <v>0</v>
      </c>
      <c r="CK59" s="19">
        <v>0</v>
      </c>
      <c r="CL59" s="19">
        <v>0</v>
      </c>
      <c r="CM59" s="19">
        <v>0</v>
      </c>
      <c r="CN59" s="19">
        <v>0</v>
      </c>
      <c r="CO59" s="19">
        <v>0</v>
      </c>
      <c r="CP59" s="19">
        <v>0</v>
      </c>
      <c r="CQ59" s="19">
        <v>0</v>
      </c>
      <c r="CR59" s="19">
        <v>0</v>
      </c>
      <c r="CS59" s="19">
        <v>0</v>
      </c>
      <c r="CT59" s="19">
        <v>0</v>
      </c>
      <c r="CU59" s="19">
        <v>0</v>
      </c>
      <c r="CV59" s="19">
        <v>0</v>
      </c>
      <c r="CW59" s="19">
        <v>0</v>
      </c>
      <c r="CX59" s="19">
        <v>0</v>
      </c>
      <c r="CY59" s="19">
        <v>0</v>
      </c>
      <c r="CZ59" s="19">
        <v>0</v>
      </c>
      <c r="DA59" s="19">
        <v>0</v>
      </c>
      <c r="DB59" s="19">
        <v>0</v>
      </c>
      <c r="DC59" s="19">
        <v>0</v>
      </c>
      <c r="DD59" s="19">
        <v>0</v>
      </c>
      <c r="DE59" s="19">
        <v>0</v>
      </c>
      <c r="DF59" s="19">
        <v>0</v>
      </c>
      <c r="DG59" s="19">
        <v>0</v>
      </c>
      <c r="DH59" s="19">
        <v>0</v>
      </c>
      <c r="DI59" s="19">
        <v>0</v>
      </c>
      <c r="DJ59" s="19">
        <v>0</v>
      </c>
      <c r="DK59" s="19">
        <v>0</v>
      </c>
      <c r="DL59" s="19">
        <v>0</v>
      </c>
      <c r="DM59" s="19">
        <v>0</v>
      </c>
      <c r="DN59" s="19">
        <v>0</v>
      </c>
      <c r="DO59" s="19">
        <v>0</v>
      </c>
      <c r="DP59" s="19">
        <v>0</v>
      </c>
      <c r="DQ59" s="19">
        <v>0</v>
      </c>
      <c r="DR59" s="19">
        <v>0</v>
      </c>
      <c r="DS59" s="19">
        <v>0</v>
      </c>
      <c r="DT59" s="19"/>
      <c r="DU59" s="19">
        <v>0</v>
      </c>
      <c r="DV59" s="19">
        <v>0</v>
      </c>
      <c r="DW59" s="19">
        <v>0</v>
      </c>
      <c r="DX59" s="19">
        <v>0</v>
      </c>
      <c r="DY59" s="19">
        <v>0</v>
      </c>
      <c r="DZ59" s="19">
        <v>0</v>
      </c>
      <c r="EA59" s="19">
        <v>0</v>
      </c>
      <c r="EB59" s="19">
        <v>0</v>
      </c>
      <c r="EC59" s="19">
        <v>0</v>
      </c>
      <c r="ED59" s="19">
        <v>0</v>
      </c>
      <c r="EE59" s="19">
        <v>0</v>
      </c>
      <c r="EF59" s="19">
        <v>0</v>
      </c>
      <c r="EG59" s="19">
        <v>0</v>
      </c>
      <c r="EH59" s="19">
        <v>0</v>
      </c>
      <c r="EI59" s="19">
        <v>0</v>
      </c>
      <c r="EJ59" s="19">
        <v>0</v>
      </c>
      <c r="EK59" s="19">
        <v>0</v>
      </c>
      <c r="EL59" s="19">
        <v>0</v>
      </c>
      <c r="EM59" s="19">
        <v>0</v>
      </c>
      <c r="EN59" s="19">
        <v>0</v>
      </c>
      <c r="EO59" s="19">
        <v>0</v>
      </c>
      <c r="EP59" s="19"/>
    </row>
    <row r="60" spans="1:146" s="77" customFormat="1" ht="78.75" x14ac:dyDescent="0.25">
      <c r="A60" s="72" t="s">
        <v>157</v>
      </c>
      <c r="B60" s="79" t="s">
        <v>158</v>
      </c>
      <c r="C60" s="74" t="s">
        <v>100</v>
      </c>
      <c r="D60" s="86">
        <f>D61+D62+D63</f>
        <v>0</v>
      </c>
      <c r="E60" s="86">
        <f t="shared" ref="E60:BP60" si="210">E61+E62+E63</f>
        <v>12.508981419408448</v>
      </c>
      <c r="F60" s="86">
        <f t="shared" si="210"/>
        <v>0</v>
      </c>
      <c r="G60" s="86">
        <f t="shared" si="210"/>
        <v>0</v>
      </c>
      <c r="H60" s="86">
        <f t="shared" si="210"/>
        <v>0</v>
      </c>
      <c r="I60" s="86">
        <f t="shared" si="210"/>
        <v>0</v>
      </c>
      <c r="J60" s="86">
        <f t="shared" si="210"/>
        <v>0</v>
      </c>
      <c r="K60" s="86">
        <f t="shared" si="210"/>
        <v>0</v>
      </c>
      <c r="L60" s="86">
        <f t="shared" si="210"/>
        <v>0</v>
      </c>
      <c r="M60" s="86">
        <f t="shared" si="210"/>
        <v>0</v>
      </c>
      <c r="N60" s="86">
        <f t="shared" si="210"/>
        <v>0</v>
      </c>
      <c r="O60" s="86">
        <f t="shared" si="210"/>
        <v>0</v>
      </c>
      <c r="P60" s="86">
        <f t="shared" si="210"/>
        <v>0</v>
      </c>
      <c r="Q60" s="86">
        <f t="shared" si="210"/>
        <v>0</v>
      </c>
      <c r="R60" s="86">
        <f t="shared" si="210"/>
        <v>0</v>
      </c>
      <c r="S60" s="86">
        <f t="shared" si="210"/>
        <v>0</v>
      </c>
      <c r="T60" s="86">
        <f t="shared" si="210"/>
        <v>0</v>
      </c>
      <c r="U60" s="86">
        <f t="shared" si="210"/>
        <v>0</v>
      </c>
      <c r="V60" s="86">
        <f t="shared" si="210"/>
        <v>0</v>
      </c>
      <c r="W60" s="86">
        <f t="shared" si="210"/>
        <v>0</v>
      </c>
      <c r="X60" s="86">
        <f t="shared" si="210"/>
        <v>0</v>
      </c>
      <c r="Y60" s="86">
        <f t="shared" si="210"/>
        <v>0</v>
      </c>
      <c r="Z60" s="86">
        <f t="shared" si="210"/>
        <v>0</v>
      </c>
      <c r="AA60" s="86">
        <f t="shared" si="210"/>
        <v>0</v>
      </c>
      <c r="AB60" s="86">
        <f t="shared" si="210"/>
        <v>0</v>
      </c>
      <c r="AC60" s="86">
        <f t="shared" si="210"/>
        <v>0</v>
      </c>
      <c r="AD60" s="86">
        <f t="shared" si="210"/>
        <v>0</v>
      </c>
      <c r="AE60" s="86">
        <f t="shared" si="210"/>
        <v>0</v>
      </c>
      <c r="AF60" s="86">
        <f t="shared" si="210"/>
        <v>0</v>
      </c>
      <c r="AG60" s="86">
        <f t="shared" si="210"/>
        <v>0</v>
      </c>
      <c r="AH60" s="86">
        <f t="shared" si="210"/>
        <v>0</v>
      </c>
      <c r="AI60" s="86">
        <f t="shared" si="210"/>
        <v>0</v>
      </c>
      <c r="AJ60" s="86">
        <f t="shared" si="210"/>
        <v>0</v>
      </c>
      <c r="AK60" s="86">
        <f t="shared" si="210"/>
        <v>3.3613727959199995</v>
      </c>
      <c r="AL60" s="86">
        <f t="shared" si="210"/>
        <v>0</v>
      </c>
      <c r="AM60" s="86">
        <f t="shared" si="210"/>
        <v>0</v>
      </c>
      <c r="AN60" s="86">
        <f t="shared" si="210"/>
        <v>0</v>
      </c>
      <c r="AO60" s="86">
        <f t="shared" si="210"/>
        <v>0</v>
      </c>
      <c r="AP60" s="86">
        <f t="shared" si="210"/>
        <v>40</v>
      </c>
      <c r="AQ60" s="86">
        <f t="shared" si="210"/>
        <v>6</v>
      </c>
      <c r="AR60" s="86">
        <f t="shared" si="210"/>
        <v>0</v>
      </c>
      <c r="AS60" s="86">
        <f t="shared" si="210"/>
        <v>0</v>
      </c>
      <c r="AT60" s="86">
        <f t="shared" si="210"/>
        <v>0</v>
      </c>
      <c r="AU60" s="86">
        <f t="shared" si="210"/>
        <v>0</v>
      </c>
      <c r="AV60" s="86">
        <f t="shared" si="210"/>
        <v>0</v>
      </c>
      <c r="AW60" s="86">
        <f t="shared" si="210"/>
        <v>0</v>
      </c>
      <c r="AX60" s="86">
        <f t="shared" si="210"/>
        <v>0</v>
      </c>
      <c r="AY60" s="86">
        <f t="shared" si="210"/>
        <v>0</v>
      </c>
      <c r="AZ60" s="86">
        <f t="shared" si="210"/>
        <v>0</v>
      </c>
      <c r="BA60" s="86">
        <f t="shared" si="210"/>
        <v>0</v>
      </c>
      <c r="BB60" s="86">
        <f t="shared" si="210"/>
        <v>0</v>
      </c>
      <c r="BC60" s="86">
        <f t="shared" si="210"/>
        <v>0</v>
      </c>
      <c r="BD60" s="86">
        <f t="shared" si="210"/>
        <v>0</v>
      </c>
      <c r="BE60" s="86">
        <f t="shared" si="210"/>
        <v>3.5193573173282395</v>
      </c>
      <c r="BF60" s="86">
        <f t="shared" si="210"/>
        <v>0</v>
      </c>
      <c r="BG60" s="86">
        <f t="shared" si="210"/>
        <v>0</v>
      </c>
      <c r="BH60" s="86">
        <f t="shared" si="210"/>
        <v>0</v>
      </c>
      <c r="BI60" s="86">
        <f t="shared" si="210"/>
        <v>0</v>
      </c>
      <c r="BJ60" s="86">
        <f t="shared" si="210"/>
        <v>41</v>
      </c>
      <c r="BK60" s="86">
        <f t="shared" si="210"/>
        <v>7</v>
      </c>
      <c r="BL60" s="86">
        <f t="shared" si="210"/>
        <v>0</v>
      </c>
      <c r="BM60" s="86">
        <f t="shared" si="210"/>
        <v>0</v>
      </c>
      <c r="BN60" s="86">
        <f t="shared" si="210"/>
        <v>0</v>
      </c>
      <c r="BO60" s="86">
        <f t="shared" si="210"/>
        <v>0</v>
      </c>
      <c r="BP60" s="86">
        <f t="shared" si="210"/>
        <v>0</v>
      </c>
      <c r="BQ60" s="86">
        <f t="shared" ref="BQ60:EB60" si="211">BQ61+BQ62+BQ63</f>
        <v>0</v>
      </c>
      <c r="BR60" s="86">
        <f t="shared" si="211"/>
        <v>0</v>
      </c>
      <c r="BS60" s="86">
        <f t="shared" si="211"/>
        <v>0</v>
      </c>
      <c r="BT60" s="86">
        <f t="shared" si="211"/>
        <v>0</v>
      </c>
      <c r="BU60" s="86">
        <f t="shared" si="211"/>
        <v>0</v>
      </c>
      <c r="BV60" s="86">
        <f t="shared" si="211"/>
        <v>0</v>
      </c>
      <c r="BW60" s="86">
        <f t="shared" si="211"/>
        <v>0</v>
      </c>
      <c r="BX60" s="86">
        <f t="shared" si="211"/>
        <v>0</v>
      </c>
      <c r="BY60" s="86">
        <f t="shared" si="211"/>
        <v>5.628251306160208</v>
      </c>
      <c r="BZ60" s="86">
        <f t="shared" si="211"/>
        <v>0</v>
      </c>
      <c r="CA60" s="86">
        <f t="shared" si="211"/>
        <v>0</v>
      </c>
      <c r="CB60" s="86">
        <f t="shared" si="211"/>
        <v>0</v>
      </c>
      <c r="CC60" s="86">
        <f t="shared" si="211"/>
        <v>0</v>
      </c>
      <c r="CD60" s="86">
        <f t="shared" si="211"/>
        <v>0</v>
      </c>
      <c r="CE60" s="86">
        <f t="shared" si="211"/>
        <v>0</v>
      </c>
      <c r="CF60" s="86">
        <f t="shared" si="211"/>
        <v>2</v>
      </c>
      <c r="CG60" s="86">
        <f t="shared" si="211"/>
        <v>0</v>
      </c>
      <c r="CH60" s="86">
        <f t="shared" si="211"/>
        <v>0</v>
      </c>
      <c r="CI60" s="86">
        <f t="shared" si="211"/>
        <v>0</v>
      </c>
      <c r="CJ60" s="86">
        <f t="shared" si="211"/>
        <v>0</v>
      </c>
      <c r="CK60" s="86">
        <f t="shared" si="211"/>
        <v>0</v>
      </c>
      <c r="CL60" s="86">
        <f t="shared" si="211"/>
        <v>0</v>
      </c>
      <c r="CM60" s="86">
        <f t="shared" si="211"/>
        <v>0</v>
      </c>
      <c r="CN60" s="86">
        <f t="shared" si="211"/>
        <v>0</v>
      </c>
      <c r="CO60" s="86">
        <f t="shared" si="211"/>
        <v>0</v>
      </c>
      <c r="CP60" s="86">
        <f t="shared" si="211"/>
        <v>0</v>
      </c>
      <c r="CQ60" s="86">
        <f t="shared" si="211"/>
        <v>0</v>
      </c>
      <c r="CR60" s="86">
        <f t="shared" si="211"/>
        <v>0</v>
      </c>
      <c r="CS60" s="86">
        <f t="shared" si="211"/>
        <v>0</v>
      </c>
      <c r="CT60" s="86">
        <f t="shared" si="211"/>
        <v>0</v>
      </c>
      <c r="CU60" s="86">
        <f t="shared" si="211"/>
        <v>0</v>
      </c>
      <c r="CV60" s="86">
        <f t="shared" si="211"/>
        <v>0</v>
      </c>
      <c r="CW60" s="86">
        <f t="shared" si="211"/>
        <v>0</v>
      </c>
      <c r="CX60" s="86">
        <f t="shared" si="211"/>
        <v>0</v>
      </c>
      <c r="CY60" s="86">
        <f t="shared" si="211"/>
        <v>0</v>
      </c>
      <c r="CZ60" s="86">
        <f t="shared" si="211"/>
        <v>0</v>
      </c>
      <c r="DA60" s="86">
        <f t="shared" si="211"/>
        <v>0</v>
      </c>
      <c r="DB60" s="86">
        <f t="shared" si="211"/>
        <v>0</v>
      </c>
      <c r="DC60" s="86">
        <f t="shared" si="211"/>
        <v>0</v>
      </c>
      <c r="DD60" s="86">
        <f t="shared" si="211"/>
        <v>0</v>
      </c>
      <c r="DE60" s="86">
        <f t="shared" si="211"/>
        <v>0</v>
      </c>
      <c r="DF60" s="86">
        <f t="shared" si="211"/>
        <v>0</v>
      </c>
      <c r="DG60" s="86">
        <f t="shared" si="211"/>
        <v>0</v>
      </c>
      <c r="DH60" s="86">
        <f t="shared" si="211"/>
        <v>0</v>
      </c>
      <c r="DI60" s="86">
        <f t="shared" si="211"/>
        <v>0</v>
      </c>
      <c r="DJ60" s="86">
        <f t="shared" si="211"/>
        <v>0</v>
      </c>
      <c r="DK60" s="86">
        <f t="shared" si="211"/>
        <v>0</v>
      </c>
      <c r="DL60" s="86">
        <f t="shared" si="211"/>
        <v>0</v>
      </c>
      <c r="DM60" s="86">
        <f t="shared" si="211"/>
        <v>0</v>
      </c>
      <c r="DN60" s="86">
        <f t="shared" si="211"/>
        <v>0</v>
      </c>
      <c r="DO60" s="86">
        <f t="shared" si="211"/>
        <v>0</v>
      </c>
      <c r="DP60" s="86">
        <f t="shared" si="211"/>
        <v>0</v>
      </c>
      <c r="DQ60" s="86">
        <f t="shared" si="211"/>
        <v>0</v>
      </c>
      <c r="DR60" s="86">
        <f t="shared" si="211"/>
        <v>0</v>
      </c>
      <c r="DS60" s="86">
        <f t="shared" si="211"/>
        <v>0</v>
      </c>
      <c r="DT60" s="86">
        <f t="shared" si="211"/>
        <v>0</v>
      </c>
      <c r="DU60" s="86">
        <f t="shared" si="211"/>
        <v>0</v>
      </c>
      <c r="DV60" s="86">
        <f t="shared" si="211"/>
        <v>0</v>
      </c>
      <c r="DW60" s="86">
        <f t="shared" si="211"/>
        <v>0</v>
      </c>
      <c r="DX60" s="86">
        <f t="shared" si="211"/>
        <v>0</v>
      </c>
      <c r="DY60" s="86">
        <f t="shared" si="211"/>
        <v>0</v>
      </c>
      <c r="DZ60" s="86">
        <f t="shared" si="211"/>
        <v>0</v>
      </c>
      <c r="EA60" s="86">
        <f t="shared" si="211"/>
        <v>0</v>
      </c>
      <c r="EB60" s="86">
        <f t="shared" si="211"/>
        <v>0</v>
      </c>
      <c r="EC60" s="86">
        <f t="shared" ref="EC60:EO60" si="212">EC61+EC62+EC63</f>
        <v>0</v>
      </c>
      <c r="ED60" s="86">
        <f t="shared" si="212"/>
        <v>2</v>
      </c>
      <c r="EE60" s="86">
        <f t="shared" si="212"/>
        <v>0</v>
      </c>
      <c r="EF60" s="86">
        <f t="shared" si="212"/>
        <v>0</v>
      </c>
      <c r="EG60" s="86">
        <f t="shared" si="212"/>
        <v>12.508981419408448</v>
      </c>
      <c r="EH60" s="86">
        <f t="shared" si="212"/>
        <v>0</v>
      </c>
      <c r="EI60" s="86">
        <f t="shared" si="212"/>
        <v>0</v>
      </c>
      <c r="EJ60" s="86">
        <f t="shared" si="212"/>
        <v>0</v>
      </c>
      <c r="EK60" s="86">
        <f t="shared" si="212"/>
        <v>0</v>
      </c>
      <c r="EL60" s="86">
        <f t="shared" si="212"/>
        <v>81</v>
      </c>
      <c r="EM60" s="86">
        <f t="shared" si="212"/>
        <v>13</v>
      </c>
      <c r="EN60" s="86">
        <f t="shared" si="212"/>
        <v>2</v>
      </c>
      <c r="EO60" s="86">
        <f t="shared" si="212"/>
        <v>0</v>
      </c>
      <c r="EP60" s="76"/>
    </row>
    <row r="61" spans="1:146" s="71" customFormat="1" ht="78.75" x14ac:dyDescent="0.25">
      <c r="A61" s="62" t="s">
        <v>211</v>
      </c>
      <c r="B61" s="80" t="s">
        <v>253</v>
      </c>
      <c r="C61" s="81" t="s">
        <v>254</v>
      </c>
      <c r="D61" s="89">
        <v>0</v>
      </c>
      <c r="E61" s="83">
        <v>10.785150099999999</v>
      </c>
      <c r="F61" s="66">
        <v>0</v>
      </c>
      <c r="G61" s="66">
        <v>0</v>
      </c>
      <c r="H61" s="66">
        <v>0</v>
      </c>
      <c r="I61" s="66">
        <v>0</v>
      </c>
      <c r="J61" s="66">
        <v>0</v>
      </c>
      <c r="K61" s="66">
        <v>0</v>
      </c>
      <c r="L61" s="66">
        <v>0</v>
      </c>
      <c r="M61" s="66">
        <v>0</v>
      </c>
      <c r="N61" s="66">
        <v>0</v>
      </c>
      <c r="O61" s="66">
        <v>0</v>
      </c>
      <c r="P61" s="66">
        <v>0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66">
        <v>0</v>
      </c>
      <c r="AA61" s="66">
        <v>0</v>
      </c>
      <c r="AB61" s="66">
        <v>0</v>
      </c>
      <c r="AC61" s="66">
        <v>0</v>
      </c>
      <c r="AD61" s="66">
        <v>0</v>
      </c>
      <c r="AE61" s="66">
        <v>0</v>
      </c>
      <c r="AF61" s="66">
        <v>0</v>
      </c>
      <c r="AG61" s="66">
        <v>0</v>
      </c>
      <c r="AH61" s="66">
        <v>0</v>
      </c>
      <c r="AI61" s="66">
        <v>0</v>
      </c>
      <c r="AJ61" s="66">
        <v>0</v>
      </c>
      <c r="AK61" s="83">
        <v>3.3613727959199995</v>
      </c>
      <c r="AL61" s="66">
        <v>0</v>
      </c>
      <c r="AM61" s="66">
        <v>0</v>
      </c>
      <c r="AN61" s="66">
        <v>0</v>
      </c>
      <c r="AO61" s="66">
        <v>0</v>
      </c>
      <c r="AP61" s="85">
        <v>40</v>
      </c>
      <c r="AQ61" s="85">
        <v>6</v>
      </c>
      <c r="AR61" s="66">
        <v>0</v>
      </c>
      <c r="AS61" s="66">
        <v>0</v>
      </c>
      <c r="AT61" s="66">
        <v>0</v>
      </c>
      <c r="AU61" s="66">
        <v>0</v>
      </c>
      <c r="AV61" s="66">
        <v>0</v>
      </c>
      <c r="AW61" s="66">
        <v>0</v>
      </c>
      <c r="AX61" s="66">
        <v>0</v>
      </c>
      <c r="AY61" s="66">
        <v>0</v>
      </c>
      <c r="AZ61" s="66">
        <v>0</v>
      </c>
      <c r="BA61" s="66">
        <v>0</v>
      </c>
      <c r="BB61" s="66">
        <v>0</v>
      </c>
      <c r="BC61" s="66">
        <v>0</v>
      </c>
      <c r="BD61" s="66">
        <v>0</v>
      </c>
      <c r="BE61" s="83">
        <v>3.5193573173282395</v>
      </c>
      <c r="BF61" s="66">
        <v>0</v>
      </c>
      <c r="BG61" s="66">
        <v>0</v>
      </c>
      <c r="BH61" s="66">
        <v>0</v>
      </c>
      <c r="BI61" s="66">
        <v>0</v>
      </c>
      <c r="BJ61" s="85">
        <v>41</v>
      </c>
      <c r="BK61" s="85">
        <v>7</v>
      </c>
      <c r="BL61" s="66">
        <v>0</v>
      </c>
      <c r="BM61" s="66">
        <v>0</v>
      </c>
      <c r="BN61" s="66">
        <v>0</v>
      </c>
      <c r="BO61" s="66">
        <v>0</v>
      </c>
      <c r="BP61" s="66">
        <v>0</v>
      </c>
      <c r="BQ61" s="66">
        <v>0</v>
      </c>
      <c r="BR61" s="66">
        <v>0</v>
      </c>
      <c r="BS61" s="66">
        <v>0</v>
      </c>
      <c r="BT61" s="66">
        <v>0</v>
      </c>
      <c r="BU61" s="66">
        <v>0</v>
      </c>
      <c r="BV61" s="66">
        <v>0</v>
      </c>
      <c r="BW61" s="66">
        <v>0</v>
      </c>
      <c r="BX61" s="66">
        <v>0</v>
      </c>
      <c r="BY61" s="83">
        <v>3.9044199867517602</v>
      </c>
      <c r="BZ61" s="66">
        <v>0</v>
      </c>
      <c r="CA61" s="66">
        <v>0</v>
      </c>
      <c r="CB61" s="66">
        <v>0</v>
      </c>
      <c r="CC61" s="66">
        <v>0</v>
      </c>
      <c r="CD61" s="66">
        <v>0</v>
      </c>
      <c r="CE61" s="66">
        <v>0</v>
      </c>
      <c r="CF61" s="66">
        <v>0</v>
      </c>
      <c r="CG61" s="66">
        <v>0</v>
      </c>
      <c r="CH61" s="66">
        <v>0</v>
      </c>
      <c r="CI61" s="66">
        <v>0</v>
      </c>
      <c r="CJ61" s="66">
        <v>0</v>
      </c>
      <c r="CK61" s="66">
        <v>0</v>
      </c>
      <c r="CL61" s="66">
        <v>0</v>
      </c>
      <c r="CM61" s="66">
        <v>0</v>
      </c>
      <c r="CN61" s="66">
        <v>0</v>
      </c>
      <c r="CO61" s="66">
        <v>0</v>
      </c>
      <c r="CP61" s="66">
        <v>0</v>
      </c>
      <c r="CQ61" s="66">
        <v>0</v>
      </c>
      <c r="CR61" s="66">
        <v>0</v>
      </c>
      <c r="CS61" s="66">
        <v>0</v>
      </c>
      <c r="CT61" s="66">
        <v>0</v>
      </c>
      <c r="CU61" s="66">
        <v>0</v>
      </c>
      <c r="CV61" s="66">
        <v>0</v>
      </c>
      <c r="CW61" s="66">
        <v>0</v>
      </c>
      <c r="CX61" s="66">
        <v>0</v>
      </c>
      <c r="CY61" s="66">
        <v>0</v>
      </c>
      <c r="CZ61" s="66">
        <v>0</v>
      </c>
      <c r="DA61" s="66">
        <v>0</v>
      </c>
      <c r="DB61" s="66">
        <v>0</v>
      </c>
      <c r="DC61" s="89">
        <v>0</v>
      </c>
      <c r="DD61" s="66">
        <v>0</v>
      </c>
      <c r="DE61" s="66">
        <v>0</v>
      </c>
      <c r="DF61" s="66">
        <v>0</v>
      </c>
      <c r="DG61" s="66">
        <v>0</v>
      </c>
      <c r="DH61" s="66">
        <v>0</v>
      </c>
      <c r="DI61" s="66">
        <v>0</v>
      </c>
      <c r="DJ61" s="66">
        <v>0</v>
      </c>
      <c r="DK61" s="66">
        <v>0</v>
      </c>
      <c r="DL61" s="66">
        <v>0</v>
      </c>
      <c r="DM61" s="89">
        <v>0</v>
      </c>
      <c r="DN61" s="66">
        <v>0</v>
      </c>
      <c r="DO61" s="66">
        <v>0</v>
      </c>
      <c r="DP61" s="66">
        <v>0</v>
      </c>
      <c r="DQ61" s="66">
        <v>0</v>
      </c>
      <c r="DR61" s="66">
        <v>0</v>
      </c>
      <c r="DS61" s="66">
        <v>0</v>
      </c>
      <c r="DT61" s="66">
        <v>0</v>
      </c>
      <c r="DU61" s="66">
        <v>0</v>
      </c>
      <c r="DV61" s="66">
        <f>Z61+AT61+BN61</f>
        <v>0</v>
      </c>
      <c r="DW61" s="69">
        <f>DC61</f>
        <v>0</v>
      </c>
      <c r="DX61" s="66">
        <f t="shared" ref="DX61:EC63" si="213">AB61+AV61+BP61</f>
        <v>0</v>
      </c>
      <c r="DY61" s="66">
        <f t="shared" si="213"/>
        <v>0</v>
      </c>
      <c r="DZ61" s="66">
        <f t="shared" si="213"/>
        <v>0</v>
      </c>
      <c r="EA61" s="66">
        <f t="shared" si="213"/>
        <v>0</v>
      </c>
      <c r="EB61" s="66">
        <f t="shared" si="213"/>
        <v>0</v>
      </c>
      <c r="EC61" s="66">
        <f t="shared" si="213"/>
        <v>0</v>
      </c>
      <c r="ED61" s="66">
        <v>1</v>
      </c>
      <c r="EE61" s="66">
        <f t="shared" ref="EE61:EO63" si="214">AI61+BC61+BW61</f>
        <v>0</v>
      </c>
      <c r="EF61" s="66">
        <f t="shared" si="214"/>
        <v>0</v>
      </c>
      <c r="EG61" s="69">
        <f>E61</f>
        <v>10.785150099999999</v>
      </c>
      <c r="EH61" s="66">
        <f t="shared" si="214"/>
        <v>0</v>
      </c>
      <c r="EI61" s="66">
        <f t="shared" si="214"/>
        <v>0</v>
      </c>
      <c r="EJ61" s="66">
        <f t="shared" si="214"/>
        <v>0</v>
      </c>
      <c r="EK61" s="66">
        <f t="shared" si="214"/>
        <v>0</v>
      </c>
      <c r="EL61" s="66">
        <f t="shared" si="214"/>
        <v>81</v>
      </c>
      <c r="EM61" s="66">
        <f t="shared" si="214"/>
        <v>13</v>
      </c>
      <c r="EN61" s="66">
        <f t="shared" si="214"/>
        <v>0</v>
      </c>
      <c r="EO61" s="66">
        <f t="shared" si="214"/>
        <v>0</v>
      </c>
      <c r="EP61" s="66"/>
    </row>
    <row r="62" spans="1:146" s="71" customFormat="1" ht="94.5" x14ac:dyDescent="0.25">
      <c r="A62" s="62" t="s">
        <v>210</v>
      </c>
      <c r="B62" s="80" t="s">
        <v>255</v>
      </c>
      <c r="C62" s="81" t="s">
        <v>256</v>
      </c>
      <c r="D62" s="89">
        <v>0</v>
      </c>
      <c r="E62" s="87">
        <v>0.90573215971199994</v>
      </c>
      <c r="F62" s="66">
        <v>0</v>
      </c>
      <c r="G62" s="66">
        <v>0</v>
      </c>
      <c r="H62" s="66">
        <v>0</v>
      </c>
      <c r="I62" s="66">
        <v>0</v>
      </c>
      <c r="J62" s="66">
        <v>0</v>
      </c>
      <c r="K62" s="66">
        <v>0</v>
      </c>
      <c r="L62" s="66">
        <v>0</v>
      </c>
      <c r="M62" s="66">
        <v>0</v>
      </c>
      <c r="N62" s="66">
        <v>0</v>
      </c>
      <c r="O62" s="66">
        <v>0</v>
      </c>
      <c r="P62" s="66">
        <v>0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66">
        <v>0</v>
      </c>
      <c r="AA62" s="66">
        <v>0</v>
      </c>
      <c r="AB62" s="66">
        <v>0</v>
      </c>
      <c r="AC62" s="66">
        <v>0</v>
      </c>
      <c r="AD62" s="66">
        <v>0</v>
      </c>
      <c r="AE62" s="66">
        <v>0</v>
      </c>
      <c r="AF62" s="66">
        <v>0</v>
      </c>
      <c r="AG62" s="66">
        <v>0</v>
      </c>
      <c r="AH62" s="66">
        <v>0</v>
      </c>
      <c r="AI62" s="66">
        <v>0</v>
      </c>
      <c r="AJ62" s="66">
        <v>0</v>
      </c>
      <c r="AK62" s="66">
        <v>0</v>
      </c>
      <c r="AL62" s="66">
        <v>0</v>
      </c>
      <c r="AM62" s="66">
        <v>0</v>
      </c>
      <c r="AN62" s="66">
        <v>0</v>
      </c>
      <c r="AO62" s="66">
        <v>0</v>
      </c>
      <c r="AP62" s="66">
        <v>0</v>
      </c>
      <c r="AQ62" s="66">
        <v>0</v>
      </c>
      <c r="AR62" s="66">
        <v>0</v>
      </c>
      <c r="AS62" s="66">
        <v>0</v>
      </c>
      <c r="AT62" s="66">
        <v>0</v>
      </c>
      <c r="AU62" s="66">
        <v>0</v>
      </c>
      <c r="AV62" s="66">
        <v>0</v>
      </c>
      <c r="AW62" s="66">
        <v>0</v>
      </c>
      <c r="AX62" s="66">
        <v>0</v>
      </c>
      <c r="AY62" s="66">
        <v>0</v>
      </c>
      <c r="AZ62" s="66">
        <v>0</v>
      </c>
      <c r="BA62" s="66">
        <v>0</v>
      </c>
      <c r="BB62" s="66">
        <v>0</v>
      </c>
      <c r="BC62" s="66">
        <v>0</v>
      </c>
      <c r="BD62" s="66">
        <v>0</v>
      </c>
      <c r="BE62" s="66">
        <v>0</v>
      </c>
      <c r="BF62" s="66">
        <v>0</v>
      </c>
      <c r="BG62" s="66">
        <v>0</v>
      </c>
      <c r="BH62" s="66">
        <v>0</v>
      </c>
      <c r="BI62" s="66">
        <v>0</v>
      </c>
      <c r="BJ62" s="66">
        <v>0</v>
      </c>
      <c r="BK62" s="66">
        <v>0</v>
      </c>
      <c r="BL62" s="66">
        <v>0</v>
      </c>
      <c r="BM62" s="66">
        <v>0</v>
      </c>
      <c r="BN62" s="66">
        <v>0</v>
      </c>
      <c r="BO62" s="66">
        <v>0</v>
      </c>
      <c r="BP62" s="66">
        <v>0</v>
      </c>
      <c r="BQ62" s="66">
        <v>0</v>
      </c>
      <c r="BR62" s="66">
        <v>0</v>
      </c>
      <c r="BS62" s="66">
        <v>0</v>
      </c>
      <c r="BT62" s="66">
        <v>0</v>
      </c>
      <c r="BU62" s="66">
        <v>0</v>
      </c>
      <c r="BV62" s="66">
        <v>0</v>
      </c>
      <c r="BW62" s="66">
        <v>0</v>
      </c>
      <c r="BX62" s="66">
        <v>0</v>
      </c>
      <c r="BY62" s="83">
        <v>0.90573215971199994</v>
      </c>
      <c r="BZ62" s="66">
        <v>0</v>
      </c>
      <c r="CA62" s="66">
        <v>0</v>
      </c>
      <c r="CB62" s="66">
        <v>0</v>
      </c>
      <c r="CC62" s="66">
        <v>0</v>
      </c>
      <c r="CD62" s="66">
        <v>0</v>
      </c>
      <c r="CE62" s="66">
        <v>0</v>
      </c>
      <c r="CF62" s="85">
        <v>1</v>
      </c>
      <c r="CG62" s="66">
        <v>0</v>
      </c>
      <c r="CH62" s="66">
        <v>0</v>
      </c>
      <c r="CI62" s="90">
        <v>0</v>
      </c>
      <c r="CJ62" s="91">
        <v>0</v>
      </c>
      <c r="CK62" s="66">
        <v>0</v>
      </c>
      <c r="CL62" s="66">
        <v>0</v>
      </c>
      <c r="CM62" s="66">
        <v>0</v>
      </c>
      <c r="CN62" s="66">
        <v>0</v>
      </c>
      <c r="CO62" s="66">
        <v>0</v>
      </c>
      <c r="CP62" s="66">
        <v>0</v>
      </c>
      <c r="CQ62" s="66">
        <v>0</v>
      </c>
      <c r="CR62" s="66">
        <v>0</v>
      </c>
      <c r="CS62" s="82">
        <v>0</v>
      </c>
      <c r="CT62" s="66">
        <v>0</v>
      </c>
      <c r="CU62" s="66">
        <v>0</v>
      </c>
      <c r="CV62" s="66">
        <v>0</v>
      </c>
      <c r="CW62" s="66">
        <v>0</v>
      </c>
      <c r="CX62" s="66">
        <v>0</v>
      </c>
      <c r="CY62" s="66">
        <v>0</v>
      </c>
      <c r="CZ62" s="66">
        <v>0</v>
      </c>
      <c r="DA62" s="66">
        <v>0</v>
      </c>
      <c r="DB62" s="66">
        <v>0</v>
      </c>
      <c r="DC62" s="82">
        <v>0</v>
      </c>
      <c r="DD62" s="66">
        <v>0</v>
      </c>
      <c r="DE62" s="66">
        <v>0</v>
      </c>
      <c r="DF62" s="66">
        <v>0</v>
      </c>
      <c r="DG62" s="66">
        <v>0</v>
      </c>
      <c r="DH62" s="66">
        <v>0</v>
      </c>
      <c r="DI62" s="66">
        <v>0</v>
      </c>
      <c r="DJ62" s="66">
        <v>0</v>
      </c>
      <c r="DK62" s="66">
        <v>0</v>
      </c>
      <c r="DL62" s="66">
        <v>0</v>
      </c>
      <c r="DM62" s="82">
        <v>0</v>
      </c>
      <c r="DN62" s="66">
        <v>0</v>
      </c>
      <c r="DO62" s="66">
        <v>0</v>
      </c>
      <c r="DP62" s="66">
        <v>0</v>
      </c>
      <c r="DQ62" s="66">
        <v>0</v>
      </c>
      <c r="DR62" s="66">
        <v>0</v>
      </c>
      <c r="DS62" s="66">
        <v>0</v>
      </c>
      <c r="DT62" s="66">
        <v>0</v>
      </c>
      <c r="DU62" s="66">
        <v>0</v>
      </c>
      <c r="DV62" s="66">
        <f>Z62+AT62+BN62</f>
        <v>0</v>
      </c>
      <c r="DW62" s="69">
        <f>D62</f>
        <v>0</v>
      </c>
      <c r="DX62" s="66">
        <f t="shared" si="213"/>
        <v>0</v>
      </c>
      <c r="DY62" s="66">
        <f t="shared" si="213"/>
        <v>0</v>
      </c>
      <c r="DZ62" s="66">
        <f t="shared" si="213"/>
        <v>0</v>
      </c>
      <c r="EA62" s="66">
        <f t="shared" si="213"/>
        <v>0</v>
      </c>
      <c r="EB62" s="66">
        <f t="shared" si="213"/>
        <v>0</v>
      </c>
      <c r="EC62" s="66">
        <f t="shared" si="213"/>
        <v>0</v>
      </c>
      <c r="ED62" s="66">
        <v>1</v>
      </c>
      <c r="EE62" s="66">
        <f t="shared" si="214"/>
        <v>0</v>
      </c>
      <c r="EF62" s="66">
        <f t="shared" si="214"/>
        <v>0</v>
      </c>
      <c r="EG62" s="69">
        <f>E62</f>
        <v>0.90573215971199994</v>
      </c>
      <c r="EH62" s="66">
        <f t="shared" si="214"/>
        <v>0</v>
      </c>
      <c r="EI62" s="66">
        <f t="shared" si="214"/>
        <v>0</v>
      </c>
      <c r="EJ62" s="66">
        <f t="shared" si="214"/>
        <v>0</v>
      </c>
      <c r="EK62" s="66">
        <f t="shared" si="214"/>
        <v>0</v>
      </c>
      <c r="EL62" s="66">
        <f t="shared" si="214"/>
        <v>0</v>
      </c>
      <c r="EM62" s="66">
        <f t="shared" si="214"/>
        <v>0</v>
      </c>
      <c r="EN62" s="66">
        <v>1</v>
      </c>
      <c r="EO62" s="66">
        <f t="shared" si="214"/>
        <v>0</v>
      </c>
      <c r="EP62" s="66"/>
    </row>
    <row r="63" spans="1:146" s="71" customFormat="1" ht="110.25" x14ac:dyDescent="0.25">
      <c r="A63" s="62" t="s">
        <v>209</v>
      </c>
      <c r="B63" s="80" t="s">
        <v>257</v>
      </c>
      <c r="C63" s="81" t="s">
        <v>258</v>
      </c>
      <c r="D63" s="89">
        <v>0</v>
      </c>
      <c r="E63" s="88">
        <v>0.81809915969644786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6">
        <v>0</v>
      </c>
      <c r="N63" s="66">
        <v>0</v>
      </c>
      <c r="O63" s="66">
        <v>0</v>
      </c>
      <c r="P63" s="66">
        <v>0</v>
      </c>
      <c r="Q63" s="66">
        <v>0</v>
      </c>
      <c r="R63" s="66">
        <v>0</v>
      </c>
      <c r="S63" s="66">
        <v>0</v>
      </c>
      <c r="T63" s="66">
        <v>0</v>
      </c>
      <c r="U63" s="66">
        <v>0</v>
      </c>
      <c r="V63" s="66">
        <v>0</v>
      </c>
      <c r="W63" s="66">
        <v>0</v>
      </c>
      <c r="X63" s="66">
        <v>0</v>
      </c>
      <c r="Y63" s="66">
        <v>0</v>
      </c>
      <c r="Z63" s="66">
        <v>0</v>
      </c>
      <c r="AA63" s="66">
        <v>0</v>
      </c>
      <c r="AB63" s="66">
        <v>0</v>
      </c>
      <c r="AC63" s="66">
        <v>0</v>
      </c>
      <c r="AD63" s="66">
        <v>0</v>
      </c>
      <c r="AE63" s="66">
        <v>0</v>
      </c>
      <c r="AF63" s="66">
        <v>0</v>
      </c>
      <c r="AG63" s="66">
        <v>0</v>
      </c>
      <c r="AH63" s="66">
        <v>0</v>
      </c>
      <c r="AI63" s="66">
        <v>0</v>
      </c>
      <c r="AJ63" s="66">
        <v>0</v>
      </c>
      <c r="AK63" s="66">
        <v>0</v>
      </c>
      <c r="AL63" s="66">
        <v>0</v>
      </c>
      <c r="AM63" s="66">
        <v>0</v>
      </c>
      <c r="AN63" s="66">
        <v>0</v>
      </c>
      <c r="AO63" s="66">
        <v>0</v>
      </c>
      <c r="AP63" s="66">
        <v>0</v>
      </c>
      <c r="AQ63" s="66">
        <v>0</v>
      </c>
      <c r="AR63" s="66">
        <v>0</v>
      </c>
      <c r="AS63" s="66">
        <v>0</v>
      </c>
      <c r="AT63" s="66">
        <v>0</v>
      </c>
      <c r="AU63" s="66">
        <v>0</v>
      </c>
      <c r="AV63" s="66">
        <v>0</v>
      </c>
      <c r="AW63" s="66">
        <v>0</v>
      </c>
      <c r="AX63" s="66">
        <v>0</v>
      </c>
      <c r="AY63" s="66">
        <v>0</v>
      </c>
      <c r="AZ63" s="66">
        <v>0</v>
      </c>
      <c r="BA63" s="66">
        <v>0</v>
      </c>
      <c r="BB63" s="66">
        <v>0</v>
      </c>
      <c r="BC63" s="66">
        <v>0</v>
      </c>
      <c r="BD63" s="66">
        <v>0</v>
      </c>
      <c r="BE63" s="66">
        <v>0</v>
      </c>
      <c r="BF63" s="66">
        <v>0</v>
      </c>
      <c r="BG63" s="66">
        <v>0</v>
      </c>
      <c r="BH63" s="66">
        <v>0</v>
      </c>
      <c r="BI63" s="66">
        <v>0</v>
      </c>
      <c r="BJ63" s="66">
        <v>0</v>
      </c>
      <c r="BK63" s="66">
        <v>0</v>
      </c>
      <c r="BL63" s="66">
        <v>0</v>
      </c>
      <c r="BM63" s="66">
        <v>0</v>
      </c>
      <c r="BN63" s="66">
        <v>0</v>
      </c>
      <c r="BO63" s="82">
        <v>0</v>
      </c>
      <c r="BP63" s="66">
        <v>0</v>
      </c>
      <c r="BQ63" s="66">
        <v>0</v>
      </c>
      <c r="BR63" s="66">
        <v>0</v>
      </c>
      <c r="BS63" s="66">
        <v>0</v>
      </c>
      <c r="BT63" s="66">
        <v>0</v>
      </c>
      <c r="BU63" s="66">
        <v>0</v>
      </c>
      <c r="BV63" s="66">
        <v>0</v>
      </c>
      <c r="BW63" s="66">
        <v>0</v>
      </c>
      <c r="BX63" s="66">
        <v>0</v>
      </c>
      <c r="BY63" s="83">
        <v>0.81809915969644786</v>
      </c>
      <c r="BZ63" s="66">
        <v>0</v>
      </c>
      <c r="CA63" s="66">
        <v>0</v>
      </c>
      <c r="CB63" s="66">
        <v>0</v>
      </c>
      <c r="CC63" s="66">
        <v>0</v>
      </c>
      <c r="CD63" s="66">
        <v>0</v>
      </c>
      <c r="CE63" s="66">
        <v>0</v>
      </c>
      <c r="CF63" s="85">
        <v>1</v>
      </c>
      <c r="CG63" s="66">
        <v>0</v>
      </c>
      <c r="CH63" s="66">
        <v>0</v>
      </c>
      <c r="CI63" s="66">
        <f>X63</f>
        <v>0</v>
      </c>
      <c r="CJ63" s="66">
        <v>0</v>
      </c>
      <c r="CK63" s="66">
        <v>0</v>
      </c>
      <c r="CL63" s="66">
        <v>0</v>
      </c>
      <c r="CM63" s="66">
        <v>0</v>
      </c>
      <c r="CN63" s="66">
        <v>0</v>
      </c>
      <c r="CO63" s="66">
        <v>0</v>
      </c>
      <c r="CP63" s="66">
        <v>0</v>
      </c>
      <c r="CQ63" s="66">
        <v>0</v>
      </c>
      <c r="CR63" s="66">
        <v>0</v>
      </c>
      <c r="CS63" s="66">
        <f>Y63</f>
        <v>0</v>
      </c>
      <c r="CT63" s="66">
        <v>0</v>
      </c>
      <c r="CU63" s="66">
        <v>0</v>
      </c>
      <c r="CV63" s="66">
        <v>0</v>
      </c>
      <c r="CW63" s="66">
        <v>0</v>
      </c>
      <c r="CX63" s="66">
        <v>0</v>
      </c>
      <c r="CY63" s="66">
        <v>0</v>
      </c>
      <c r="CZ63" s="66">
        <v>0</v>
      </c>
      <c r="DA63" s="66">
        <v>0</v>
      </c>
      <c r="DB63" s="66">
        <v>0</v>
      </c>
      <c r="DC63" s="66">
        <f>AR63</f>
        <v>0</v>
      </c>
      <c r="DD63" s="66">
        <v>0</v>
      </c>
      <c r="DE63" s="66">
        <v>0</v>
      </c>
      <c r="DF63" s="66">
        <v>0</v>
      </c>
      <c r="DG63" s="66">
        <v>0</v>
      </c>
      <c r="DH63" s="66">
        <v>0</v>
      </c>
      <c r="DI63" s="66">
        <v>0</v>
      </c>
      <c r="DJ63" s="66">
        <v>0</v>
      </c>
      <c r="DK63" s="66">
        <v>0</v>
      </c>
      <c r="DL63" s="66">
        <v>0</v>
      </c>
      <c r="DM63" s="66">
        <f>AS63</f>
        <v>0</v>
      </c>
      <c r="DN63" s="66">
        <v>0</v>
      </c>
      <c r="DO63" s="66">
        <v>0</v>
      </c>
      <c r="DP63" s="66">
        <v>0</v>
      </c>
      <c r="DQ63" s="66">
        <v>0</v>
      </c>
      <c r="DR63" s="66">
        <v>0</v>
      </c>
      <c r="DS63" s="66">
        <v>0</v>
      </c>
      <c r="DT63" s="66">
        <v>0</v>
      </c>
      <c r="DU63" s="66">
        <v>0</v>
      </c>
      <c r="DV63" s="66">
        <f>Z63+AT63+BN63</f>
        <v>0</v>
      </c>
      <c r="DW63" s="69">
        <f>AA63+AU63+BO63</f>
        <v>0</v>
      </c>
      <c r="DX63" s="66">
        <f t="shared" si="213"/>
        <v>0</v>
      </c>
      <c r="DY63" s="66">
        <f t="shared" si="213"/>
        <v>0</v>
      </c>
      <c r="DZ63" s="66">
        <f t="shared" si="213"/>
        <v>0</v>
      </c>
      <c r="EA63" s="66">
        <f t="shared" si="213"/>
        <v>0</v>
      </c>
      <c r="EB63" s="66">
        <f t="shared" si="213"/>
        <v>0</v>
      </c>
      <c r="EC63" s="66">
        <f t="shared" si="213"/>
        <v>0</v>
      </c>
      <c r="ED63" s="66">
        <f>AH63+BB63+BV63</f>
        <v>0</v>
      </c>
      <c r="EE63" s="66">
        <f t="shared" si="214"/>
        <v>0</v>
      </c>
      <c r="EF63" s="66">
        <f t="shared" si="214"/>
        <v>0</v>
      </c>
      <c r="EG63" s="69">
        <f t="shared" si="214"/>
        <v>0.81809915969644786</v>
      </c>
      <c r="EH63" s="66">
        <f t="shared" si="214"/>
        <v>0</v>
      </c>
      <c r="EI63" s="66">
        <f t="shared" si="214"/>
        <v>0</v>
      </c>
      <c r="EJ63" s="66">
        <f t="shared" si="214"/>
        <v>0</v>
      </c>
      <c r="EK63" s="66">
        <f t="shared" si="214"/>
        <v>0</v>
      </c>
      <c r="EL63" s="66">
        <f t="shared" si="214"/>
        <v>0</v>
      </c>
      <c r="EM63" s="66">
        <f t="shared" si="214"/>
        <v>0</v>
      </c>
      <c r="EN63" s="66">
        <f t="shared" si="214"/>
        <v>1</v>
      </c>
      <c r="EO63" s="66">
        <f t="shared" si="214"/>
        <v>0</v>
      </c>
      <c r="EP63" s="66"/>
    </row>
    <row r="64" spans="1:146" ht="47.25" x14ac:dyDescent="0.25">
      <c r="A64" s="20" t="s">
        <v>159</v>
      </c>
      <c r="B64" s="26" t="s">
        <v>160</v>
      </c>
      <c r="C64" s="17" t="s">
        <v>100</v>
      </c>
      <c r="D64" s="19">
        <f t="shared" ref="D64:BO64" si="215">D65+D66</f>
        <v>0</v>
      </c>
      <c r="E64" s="19">
        <f t="shared" si="215"/>
        <v>0</v>
      </c>
      <c r="F64" s="19">
        <f t="shared" si="215"/>
        <v>0</v>
      </c>
      <c r="G64" s="19">
        <f t="shared" si="215"/>
        <v>0</v>
      </c>
      <c r="H64" s="19">
        <f t="shared" si="215"/>
        <v>0</v>
      </c>
      <c r="I64" s="19">
        <f t="shared" si="215"/>
        <v>0</v>
      </c>
      <c r="J64" s="19">
        <f t="shared" si="215"/>
        <v>0</v>
      </c>
      <c r="K64" s="19">
        <f t="shared" si="215"/>
        <v>0</v>
      </c>
      <c r="L64" s="19">
        <f t="shared" si="215"/>
        <v>0</v>
      </c>
      <c r="M64" s="19">
        <f t="shared" si="215"/>
        <v>0</v>
      </c>
      <c r="N64" s="19">
        <f t="shared" si="215"/>
        <v>0</v>
      </c>
      <c r="O64" s="19">
        <f t="shared" si="215"/>
        <v>0</v>
      </c>
      <c r="P64" s="19">
        <f t="shared" si="215"/>
        <v>0</v>
      </c>
      <c r="Q64" s="19">
        <f t="shared" si="215"/>
        <v>0</v>
      </c>
      <c r="R64" s="19">
        <f t="shared" si="215"/>
        <v>0</v>
      </c>
      <c r="S64" s="19">
        <f t="shared" si="215"/>
        <v>0</v>
      </c>
      <c r="T64" s="19">
        <f t="shared" si="215"/>
        <v>0</v>
      </c>
      <c r="U64" s="19">
        <f t="shared" si="215"/>
        <v>0</v>
      </c>
      <c r="V64" s="19">
        <f t="shared" si="215"/>
        <v>0</v>
      </c>
      <c r="W64" s="19">
        <f t="shared" si="215"/>
        <v>0</v>
      </c>
      <c r="X64" s="19">
        <f t="shared" si="215"/>
        <v>0</v>
      </c>
      <c r="Y64" s="19">
        <f t="shared" si="215"/>
        <v>0</v>
      </c>
      <c r="Z64" s="19">
        <f t="shared" si="215"/>
        <v>0</v>
      </c>
      <c r="AA64" s="19">
        <f t="shared" si="215"/>
        <v>0</v>
      </c>
      <c r="AB64" s="19">
        <f t="shared" si="215"/>
        <v>0</v>
      </c>
      <c r="AC64" s="19">
        <f t="shared" si="215"/>
        <v>0</v>
      </c>
      <c r="AD64" s="19">
        <f t="shared" si="215"/>
        <v>0</v>
      </c>
      <c r="AE64" s="19">
        <f t="shared" si="215"/>
        <v>0</v>
      </c>
      <c r="AF64" s="19">
        <f t="shared" si="215"/>
        <v>0</v>
      </c>
      <c r="AG64" s="19">
        <f t="shared" si="215"/>
        <v>0</v>
      </c>
      <c r="AH64" s="19">
        <f t="shared" si="215"/>
        <v>0</v>
      </c>
      <c r="AI64" s="19">
        <f t="shared" si="215"/>
        <v>0</v>
      </c>
      <c r="AJ64" s="19">
        <f t="shared" si="215"/>
        <v>0</v>
      </c>
      <c r="AK64" s="19">
        <f t="shared" si="215"/>
        <v>0</v>
      </c>
      <c r="AL64" s="19">
        <f t="shared" si="215"/>
        <v>0</v>
      </c>
      <c r="AM64" s="19">
        <f t="shared" si="215"/>
        <v>0</v>
      </c>
      <c r="AN64" s="19">
        <f t="shared" si="215"/>
        <v>0</v>
      </c>
      <c r="AO64" s="19">
        <f t="shared" si="215"/>
        <v>0</v>
      </c>
      <c r="AP64" s="19">
        <f t="shared" si="215"/>
        <v>0</v>
      </c>
      <c r="AQ64" s="19">
        <f t="shared" si="215"/>
        <v>0</v>
      </c>
      <c r="AR64" s="19">
        <f t="shared" si="215"/>
        <v>0</v>
      </c>
      <c r="AS64" s="19">
        <f t="shared" si="215"/>
        <v>0</v>
      </c>
      <c r="AT64" s="19">
        <f t="shared" si="215"/>
        <v>0</v>
      </c>
      <c r="AU64" s="19">
        <f t="shared" si="215"/>
        <v>0</v>
      </c>
      <c r="AV64" s="19">
        <f t="shared" si="215"/>
        <v>0</v>
      </c>
      <c r="AW64" s="19">
        <f t="shared" si="215"/>
        <v>0</v>
      </c>
      <c r="AX64" s="19">
        <f t="shared" si="215"/>
        <v>0</v>
      </c>
      <c r="AY64" s="19">
        <f t="shared" si="215"/>
        <v>0</v>
      </c>
      <c r="AZ64" s="19">
        <f t="shared" si="215"/>
        <v>0</v>
      </c>
      <c r="BA64" s="19">
        <f t="shared" si="215"/>
        <v>0</v>
      </c>
      <c r="BB64" s="19">
        <f t="shared" si="215"/>
        <v>0</v>
      </c>
      <c r="BC64" s="19">
        <f t="shared" si="215"/>
        <v>0</v>
      </c>
      <c r="BD64" s="19">
        <f t="shared" si="215"/>
        <v>0</v>
      </c>
      <c r="BE64" s="19">
        <f t="shared" si="215"/>
        <v>0</v>
      </c>
      <c r="BF64" s="19">
        <f t="shared" si="215"/>
        <v>0</v>
      </c>
      <c r="BG64" s="19">
        <f t="shared" si="215"/>
        <v>0</v>
      </c>
      <c r="BH64" s="19">
        <f t="shared" si="215"/>
        <v>0</v>
      </c>
      <c r="BI64" s="19">
        <f t="shared" si="215"/>
        <v>0</v>
      </c>
      <c r="BJ64" s="19">
        <f t="shared" si="215"/>
        <v>0</v>
      </c>
      <c r="BK64" s="19">
        <f t="shared" si="215"/>
        <v>0</v>
      </c>
      <c r="BL64" s="19">
        <f t="shared" si="215"/>
        <v>0</v>
      </c>
      <c r="BM64" s="19">
        <f t="shared" si="215"/>
        <v>0</v>
      </c>
      <c r="BN64" s="19">
        <f t="shared" si="215"/>
        <v>0</v>
      </c>
      <c r="BO64" s="19">
        <f t="shared" si="215"/>
        <v>0</v>
      </c>
      <c r="BP64" s="19">
        <f t="shared" ref="BP64:CM64" si="216">BP65+BP66</f>
        <v>0</v>
      </c>
      <c r="BQ64" s="19">
        <f t="shared" si="216"/>
        <v>0</v>
      </c>
      <c r="BR64" s="19">
        <f t="shared" si="216"/>
        <v>0</v>
      </c>
      <c r="BS64" s="19">
        <f t="shared" si="216"/>
        <v>0</v>
      </c>
      <c r="BT64" s="19">
        <f t="shared" si="216"/>
        <v>0</v>
      </c>
      <c r="BU64" s="19">
        <f t="shared" si="216"/>
        <v>0</v>
      </c>
      <c r="BV64" s="19">
        <f t="shared" si="216"/>
        <v>0</v>
      </c>
      <c r="BW64" s="19">
        <f t="shared" si="216"/>
        <v>0</v>
      </c>
      <c r="BX64" s="19">
        <f t="shared" si="216"/>
        <v>0</v>
      </c>
      <c r="BY64" s="19">
        <f t="shared" si="216"/>
        <v>0</v>
      </c>
      <c r="BZ64" s="19">
        <f t="shared" si="216"/>
        <v>0</v>
      </c>
      <c r="CA64" s="19">
        <f t="shared" si="216"/>
        <v>0</v>
      </c>
      <c r="CB64" s="19">
        <f t="shared" si="216"/>
        <v>0</v>
      </c>
      <c r="CC64" s="19">
        <f t="shared" si="216"/>
        <v>0</v>
      </c>
      <c r="CD64" s="19">
        <f t="shared" si="216"/>
        <v>0</v>
      </c>
      <c r="CE64" s="19">
        <f t="shared" si="216"/>
        <v>0</v>
      </c>
      <c r="CF64" s="19">
        <f t="shared" si="216"/>
        <v>0</v>
      </c>
      <c r="CG64" s="19">
        <f t="shared" si="216"/>
        <v>0</v>
      </c>
      <c r="CH64" s="19">
        <f t="shared" si="216"/>
        <v>0</v>
      </c>
      <c r="CI64" s="19">
        <f t="shared" si="216"/>
        <v>0</v>
      </c>
      <c r="CJ64" s="19">
        <f t="shared" si="216"/>
        <v>0</v>
      </c>
      <c r="CK64" s="19">
        <f t="shared" si="216"/>
        <v>0</v>
      </c>
      <c r="CL64" s="19">
        <f t="shared" si="216"/>
        <v>0</v>
      </c>
      <c r="CM64" s="19">
        <f t="shared" si="216"/>
        <v>0</v>
      </c>
      <c r="CN64" s="19">
        <f>CN65+CN66</f>
        <v>0</v>
      </c>
      <c r="CO64" s="19">
        <f>CO65+CO66</f>
        <v>0</v>
      </c>
      <c r="CP64" s="19">
        <f>CP65+CP66</f>
        <v>0</v>
      </c>
      <c r="CQ64" s="19">
        <f t="shared" ref="CQ64:DG64" si="217">CQ65+CQ66</f>
        <v>0</v>
      </c>
      <c r="CR64" s="19">
        <f t="shared" si="217"/>
        <v>0</v>
      </c>
      <c r="CS64" s="19">
        <f t="shared" si="217"/>
        <v>0</v>
      </c>
      <c r="CT64" s="19">
        <f t="shared" si="217"/>
        <v>0</v>
      </c>
      <c r="CU64" s="19">
        <f t="shared" si="217"/>
        <v>0</v>
      </c>
      <c r="CV64" s="19">
        <f t="shared" si="217"/>
        <v>0</v>
      </c>
      <c r="CW64" s="19">
        <f t="shared" si="217"/>
        <v>0</v>
      </c>
      <c r="CX64" s="19">
        <f t="shared" si="217"/>
        <v>0</v>
      </c>
      <c r="CY64" s="19">
        <f t="shared" si="217"/>
        <v>0</v>
      </c>
      <c r="CZ64" s="19">
        <f t="shared" si="217"/>
        <v>0</v>
      </c>
      <c r="DA64" s="19">
        <f t="shared" si="217"/>
        <v>0</v>
      </c>
      <c r="DB64" s="19">
        <f t="shared" si="217"/>
        <v>0</v>
      </c>
      <c r="DC64" s="19">
        <f t="shared" si="217"/>
        <v>0</v>
      </c>
      <c r="DD64" s="19">
        <f t="shared" si="217"/>
        <v>0</v>
      </c>
      <c r="DE64" s="19">
        <f t="shared" si="217"/>
        <v>0</v>
      </c>
      <c r="DF64" s="19">
        <f t="shared" si="217"/>
        <v>0</v>
      </c>
      <c r="DG64" s="19">
        <f t="shared" si="217"/>
        <v>0</v>
      </c>
      <c r="DH64" s="19">
        <f>DH65+DH66</f>
        <v>0</v>
      </c>
      <c r="DI64" s="19">
        <f>DI65+DI66</f>
        <v>0</v>
      </c>
      <c r="DJ64" s="19">
        <f>DJ65+DJ66</f>
        <v>0</v>
      </c>
      <c r="DK64" s="19">
        <f t="shared" ref="DK64:EO64" si="218">DK65+DK66</f>
        <v>0</v>
      </c>
      <c r="DL64" s="19">
        <f t="shared" si="218"/>
        <v>0</v>
      </c>
      <c r="DM64" s="19">
        <f t="shared" si="218"/>
        <v>0</v>
      </c>
      <c r="DN64" s="19">
        <f t="shared" si="218"/>
        <v>0</v>
      </c>
      <c r="DO64" s="19">
        <f t="shared" si="218"/>
        <v>0</v>
      </c>
      <c r="DP64" s="19">
        <f t="shared" si="218"/>
        <v>0</v>
      </c>
      <c r="DQ64" s="19">
        <f t="shared" si="218"/>
        <v>0</v>
      </c>
      <c r="DR64" s="19">
        <f t="shared" si="218"/>
        <v>0</v>
      </c>
      <c r="DS64" s="19">
        <f t="shared" si="218"/>
        <v>0</v>
      </c>
      <c r="DT64" s="19">
        <f t="shared" si="218"/>
        <v>0</v>
      </c>
      <c r="DU64" s="19">
        <f t="shared" si="218"/>
        <v>0</v>
      </c>
      <c r="DV64" s="19">
        <f t="shared" si="218"/>
        <v>0</v>
      </c>
      <c r="DW64" s="19">
        <f t="shared" si="218"/>
        <v>0</v>
      </c>
      <c r="DX64" s="19">
        <f t="shared" si="218"/>
        <v>0</v>
      </c>
      <c r="DY64" s="19">
        <f t="shared" si="218"/>
        <v>0</v>
      </c>
      <c r="DZ64" s="19">
        <f t="shared" si="218"/>
        <v>0</v>
      </c>
      <c r="EA64" s="19">
        <f t="shared" si="218"/>
        <v>0</v>
      </c>
      <c r="EB64" s="19">
        <f t="shared" si="218"/>
        <v>0</v>
      </c>
      <c r="EC64" s="19">
        <f t="shared" si="218"/>
        <v>0</v>
      </c>
      <c r="ED64" s="19">
        <f t="shared" si="218"/>
        <v>0</v>
      </c>
      <c r="EE64" s="19">
        <f t="shared" si="218"/>
        <v>0</v>
      </c>
      <c r="EF64" s="19">
        <f t="shared" si="218"/>
        <v>0</v>
      </c>
      <c r="EG64" s="19">
        <f t="shared" si="218"/>
        <v>0</v>
      </c>
      <c r="EH64" s="19">
        <f t="shared" si="218"/>
        <v>0</v>
      </c>
      <c r="EI64" s="19">
        <f t="shared" si="218"/>
        <v>0</v>
      </c>
      <c r="EJ64" s="19">
        <f t="shared" si="218"/>
        <v>0</v>
      </c>
      <c r="EK64" s="19">
        <f t="shared" si="218"/>
        <v>0</v>
      </c>
      <c r="EL64" s="19">
        <f>EL65+EL66</f>
        <v>0</v>
      </c>
      <c r="EM64" s="19">
        <f>EM65+EM66</f>
        <v>0</v>
      </c>
      <c r="EN64" s="19">
        <f>EN65+EN66</f>
        <v>0</v>
      </c>
      <c r="EO64" s="19">
        <f t="shared" si="218"/>
        <v>0</v>
      </c>
      <c r="EP64" s="19"/>
    </row>
    <row r="65" spans="1:146" ht="31.5" x14ac:dyDescent="0.25">
      <c r="A65" s="20" t="s">
        <v>161</v>
      </c>
      <c r="B65" s="26" t="s">
        <v>162</v>
      </c>
      <c r="C65" s="17" t="s">
        <v>100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  <c r="AO65" s="19">
        <v>0</v>
      </c>
      <c r="AP65" s="19">
        <v>0</v>
      </c>
      <c r="AQ65" s="19">
        <v>0</v>
      </c>
      <c r="AR65" s="19">
        <v>0</v>
      </c>
      <c r="AS65" s="19">
        <v>0</v>
      </c>
      <c r="AT65" s="19">
        <v>0</v>
      </c>
      <c r="AU65" s="19">
        <v>0</v>
      </c>
      <c r="AV65" s="19">
        <v>0</v>
      </c>
      <c r="AW65" s="19">
        <v>0</v>
      </c>
      <c r="AX65" s="19">
        <v>0</v>
      </c>
      <c r="AY65" s="19">
        <v>0</v>
      </c>
      <c r="AZ65" s="19">
        <v>0</v>
      </c>
      <c r="BA65" s="19">
        <v>0</v>
      </c>
      <c r="BB65" s="19">
        <v>0</v>
      </c>
      <c r="BC65" s="19">
        <v>0</v>
      </c>
      <c r="BD65" s="19">
        <v>0</v>
      </c>
      <c r="BE65" s="19">
        <v>0</v>
      </c>
      <c r="BF65" s="19">
        <v>0</v>
      </c>
      <c r="BG65" s="19">
        <v>0</v>
      </c>
      <c r="BH65" s="19">
        <v>0</v>
      </c>
      <c r="BI65" s="19">
        <v>0</v>
      </c>
      <c r="BJ65" s="19">
        <v>0</v>
      </c>
      <c r="BK65" s="19">
        <v>0</v>
      </c>
      <c r="BL65" s="19">
        <v>0</v>
      </c>
      <c r="BM65" s="19">
        <v>0</v>
      </c>
      <c r="BN65" s="19">
        <v>0</v>
      </c>
      <c r="BO65" s="19">
        <v>0</v>
      </c>
      <c r="BP65" s="19">
        <v>0</v>
      </c>
      <c r="BQ65" s="19">
        <v>0</v>
      </c>
      <c r="BR65" s="19">
        <v>0</v>
      </c>
      <c r="BS65" s="19">
        <v>0</v>
      </c>
      <c r="BT65" s="19">
        <v>0</v>
      </c>
      <c r="BU65" s="19">
        <v>0</v>
      </c>
      <c r="BV65" s="19">
        <v>0</v>
      </c>
      <c r="BW65" s="19">
        <v>0</v>
      </c>
      <c r="BX65" s="19">
        <v>0</v>
      </c>
      <c r="BY65" s="19">
        <v>0</v>
      </c>
      <c r="BZ65" s="19">
        <v>0</v>
      </c>
      <c r="CA65" s="19">
        <v>0</v>
      </c>
      <c r="CB65" s="19">
        <v>0</v>
      </c>
      <c r="CC65" s="19">
        <v>0</v>
      </c>
      <c r="CD65" s="19">
        <v>0</v>
      </c>
      <c r="CE65" s="19">
        <v>0</v>
      </c>
      <c r="CF65" s="19">
        <v>0</v>
      </c>
      <c r="CG65" s="19">
        <v>0</v>
      </c>
      <c r="CH65" s="19">
        <v>0</v>
      </c>
      <c r="CI65" s="19">
        <v>0</v>
      </c>
      <c r="CJ65" s="19">
        <v>0</v>
      </c>
      <c r="CK65" s="19">
        <v>0</v>
      </c>
      <c r="CL65" s="19">
        <v>0</v>
      </c>
      <c r="CM65" s="19">
        <v>0</v>
      </c>
      <c r="CN65" s="19">
        <v>0</v>
      </c>
      <c r="CO65" s="19">
        <v>0</v>
      </c>
      <c r="CP65" s="19">
        <v>0</v>
      </c>
      <c r="CQ65" s="19">
        <v>0</v>
      </c>
      <c r="CR65" s="19">
        <v>0</v>
      </c>
      <c r="CS65" s="19">
        <v>0</v>
      </c>
      <c r="CT65" s="19">
        <v>0</v>
      </c>
      <c r="CU65" s="19">
        <v>0</v>
      </c>
      <c r="CV65" s="19">
        <v>0</v>
      </c>
      <c r="CW65" s="19">
        <v>0</v>
      </c>
      <c r="CX65" s="19">
        <v>0</v>
      </c>
      <c r="CY65" s="19">
        <v>0</v>
      </c>
      <c r="CZ65" s="19">
        <v>0</v>
      </c>
      <c r="DA65" s="19">
        <v>0</v>
      </c>
      <c r="DB65" s="19">
        <v>0</v>
      </c>
      <c r="DC65" s="19">
        <v>0</v>
      </c>
      <c r="DD65" s="19">
        <v>0</v>
      </c>
      <c r="DE65" s="19">
        <v>0</v>
      </c>
      <c r="DF65" s="19">
        <v>0</v>
      </c>
      <c r="DG65" s="19">
        <v>0</v>
      </c>
      <c r="DH65" s="19">
        <v>0</v>
      </c>
      <c r="DI65" s="19">
        <v>0</v>
      </c>
      <c r="DJ65" s="19">
        <v>0</v>
      </c>
      <c r="DK65" s="19">
        <v>0</v>
      </c>
      <c r="DL65" s="19">
        <v>0</v>
      </c>
      <c r="DM65" s="19">
        <v>0</v>
      </c>
      <c r="DN65" s="19">
        <v>0</v>
      </c>
      <c r="DO65" s="19">
        <v>0</v>
      </c>
      <c r="DP65" s="19">
        <v>0</v>
      </c>
      <c r="DQ65" s="19">
        <v>0</v>
      </c>
      <c r="DR65" s="19">
        <v>0</v>
      </c>
      <c r="DS65" s="19">
        <v>0</v>
      </c>
      <c r="DT65" s="19">
        <v>0</v>
      </c>
      <c r="DU65" s="19">
        <v>0</v>
      </c>
      <c r="DV65" s="19">
        <v>0</v>
      </c>
      <c r="DW65" s="19">
        <v>0</v>
      </c>
      <c r="DX65" s="19">
        <v>0</v>
      </c>
      <c r="DY65" s="19">
        <v>0</v>
      </c>
      <c r="DZ65" s="19">
        <v>0</v>
      </c>
      <c r="EA65" s="19">
        <v>0</v>
      </c>
      <c r="EB65" s="19">
        <v>0</v>
      </c>
      <c r="EC65" s="19">
        <v>0</v>
      </c>
      <c r="ED65" s="19">
        <v>0</v>
      </c>
      <c r="EE65" s="19">
        <v>0</v>
      </c>
      <c r="EF65" s="19">
        <v>0</v>
      </c>
      <c r="EG65" s="19">
        <v>0</v>
      </c>
      <c r="EH65" s="19">
        <v>0</v>
      </c>
      <c r="EI65" s="19">
        <v>0</v>
      </c>
      <c r="EJ65" s="19">
        <v>0</v>
      </c>
      <c r="EK65" s="19">
        <v>0</v>
      </c>
      <c r="EL65" s="19">
        <v>0</v>
      </c>
      <c r="EM65" s="19">
        <v>0</v>
      </c>
      <c r="EN65" s="19">
        <v>0</v>
      </c>
      <c r="EO65" s="19">
        <v>0</v>
      </c>
      <c r="EP65" s="19"/>
    </row>
    <row r="66" spans="1:146" ht="47.25" x14ac:dyDescent="0.25">
      <c r="A66" s="20" t="s">
        <v>163</v>
      </c>
      <c r="B66" s="16" t="s">
        <v>164</v>
      </c>
      <c r="C66" s="17" t="s">
        <v>100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  <c r="AO66" s="19">
        <v>0</v>
      </c>
      <c r="AP66" s="19">
        <v>0</v>
      </c>
      <c r="AQ66" s="19">
        <v>0</v>
      </c>
      <c r="AR66" s="19">
        <v>0</v>
      </c>
      <c r="AS66" s="19">
        <v>0</v>
      </c>
      <c r="AT66" s="19">
        <v>0</v>
      </c>
      <c r="AU66" s="19">
        <v>0</v>
      </c>
      <c r="AV66" s="19">
        <v>0</v>
      </c>
      <c r="AW66" s="19">
        <v>0</v>
      </c>
      <c r="AX66" s="19">
        <v>0</v>
      </c>
      <c r="AY66" s="19">
        <v>0</v>
      </c>
      <c r="AZ66" s="19">
        <v>0</v>
      </c>
      <c r="BA66" s="19">
        <v>0</v>
      </c>
      <c r="BB66" s="19">
        <v>0</v>
      </c>
      <c r="BC66" s="19">
        <v>0</v>
      </c>
      <c r="BD66" s="19">
        <v>0</v>
      </c>
      <c r="BE66" s="19">
        <v>0</v>
      </c>
      <c r="BF66" s="19">
        <v>0</v>
      </c>
      <c r="BG66" s="19">
        <v>0</v>
      </c>
      <c r="BH66" s="19">
        <v>0</v>
      </c>
      <c r="BI66" s="19">
        <v>0</v>
      </c>
      <c r="BJ66" s="19">
        <v>0</v>
      </c>
      <c r="BK66" s="19">
        <v>0</v>
      </c>
      <c r="BL66" s="19">
        <v>0</v>
      </c>
      <c r="BM66" s="19">
        <v>0</v>
      </c>
      <c r="BN66" s="19">
        <v>0</v>
      </c>
      <c r="BO66" s="19">
        <v>0</v>
      </c>
      <c r="BP66" s="19">
        <v>0</v>
      </c>
      <c r="BQ66" s="19">
        <v>0</v>
      </c>
      <c r="BR66" s="19">
        <v>0</v>
      </c>
      <c r="BS66" s="19">
        <v>0</v>
      </c>
      <c r="BT66" s="19">
        <v>0</v>
      </c>
      <c r="BU66" s="19">
        <v>0</v>
      </c>
      <c r="BV66" s="19">
        <v>0</v>
      </c>
      <c r="BW66" s="19">
        <v>0</v>
      </c>
      <c r="BX66" s="19">
        <v>0</v>
      </c>
      <c r="BY66" s="19">
        <v>0</v>
      </c>
      <c r="BZ66" s="19">
        <v>0</v>
      </c>
      <c r="CA66" s="19">
        <v>0</v>
      </c>
      <c r="CB66" s="19">
        <v>0</v>
      </c>
      <c r="CC66" s="19">
        <v>0</v>
      </c>
      <c r="CD66" s="19">
        <v>0</v>
      </c>
      <c r="CE66" s="19">
        <v>0</v>
      </c>
      <c r="CF66" s="19">
        <v>0</v>
      </c>
      <c r="CG66" s="19">
        <v>0</v>
      </c>
      <c r="CH66" s="19">
        <v>0</v>
      </c>
      <c r="CI66" s="19">
        <v>0</v>
      </c>
      <c r="CJ66" s="19">
        <v>0</v>
      </c>
      <c r="CK66" s="19">
        <v>0</v>
      </c>
      <c r="CL66" s="19">
        <v>0</v>
      </c>
      <c r="CM66" s="19">
        <v>0</v>
      </c>
      <c r="CN66" s="19">
        <v>0</v>
      </c>
      <c r="CO66" s="19">
        <v>0</v>
      </c>
      <c r="CP66" s="19">
        <v>0</v>
      </c>
      <c r="CQ66" s="19">
        <v>0</v>
      </c>
      <c r="CR66" s="19">
        <v>0</v>
      </c>
      <c r="CS66" s="19">
        <v>0</v>
      </c>
      <c r="CT66" s="19">
        <v>0</v>
      </c>
      <c r="CU66" s="19">
        <v>0</v>
      </c>
      <c r="CV66" s="19">
        <v>0</v>
      </c>
      <c r="CW66" s="19">
        <v>0</v>
      </c>
      <c r="CX66" s="19">
        <v>0</v>
      </c>
      <c r="CY66" s="19">
        <v>0</v>
      </c>
      <c r="CZ66" s="19">
        <v>0</v>
      </c>
      <c r="DA66" s="19">
        <v>0</v>
      </c>
      <c r="DB66" s="19">
        <v>0</v>
      </c>
      <c r="DC66" s="19">
        <v>0</v>
      </c>
      <c r="DD66" s="19">
        <v>0</v>
      </c>
      <c r="DE66" s="19">
        <v>0</v>
      </c>
      <c r="DF66" s="19">
        <v>0</v>
      </c>
      <c r="DG66" s="19">
        <v>0</v>
      </c>
      <c r="DH66" s="19">
        <v>0</v>
      </c>
      <c r="DI66" s="19">
        <v>0</v>
      </c>
      <c r="DJ66" s="19">
        <v>0</v>
      </c>
      <c r="DK66" s="19">
        <v>0</v>
      </c>
      <c r="DL66" s="19">
        <v>0</v>
      </c>
      <c r="DM66" s="19">
        <v>0</v>
      </c>
      <c r="DN66" s="19">
        <v>0</v>
      </c>
      <c r="DO66" s="19">
        <v>0</v>
      </c>
      <c r="DP66" s="19">
        <v>0</v>
      </c>
      <c r="DQ66" s="19">
        <v>0</v>
      </c>
      <c r="DR66" s="19">
        <v>0</v>
      </c>
      <c r="DS66" s="19">
        <v>0</v>
      </c>
      <c r="DT66" s="19">
        <v>0</v>
      </c>
      <c r="DU66" s="19">
        <v>0</v>
      </c>
      <c r="DV66" s="19">
        <v>0</v>
      </c>
      <c r="DW66" s="19">
        <v>0</v>
      </c>
      <c r="DX66" s="19">
        <v>0</v>
      </c>
      <c r="DY66" s="19">
        <v>0</v>
      </c>
      <c r="DZ66" s="19">
        <v>0</v>
      </c>
      <c r="EA66" s="19">
        <v>0</v>
      </c>
      <c r="EB66" s="19">
        <v>0</v>
      </c>
      <c r="EC66" s="19">
        <v>0</v>
      </c>
      <c r="ED66" s="19">
        <v>0</v>
      </c>
      <c r="EE66" s="19">
        <v>0</v>
      </c>
      <c r="EF66" s="19">
        <v>0</v>
      </c>
      <c r="EG66" s="19">
        <v>0</v>
      </c>
      <c r="EH66" s="19">
        <v>0</v>
      </c>
      <c r="EI66" s="19">
        <v>0</v>
      </c>
      <c r="EJ66" s="19">
        <v>0</v>
      </c>
      <c r="EK66" s="19">
        <v>0</v>
      </c>
      <c r="EL66" s="19">
        <v>0</v>
      </c>
      <c r="EM66" s="19">
        <v>0</v>
      </c>
      <c r="EN66" s="19">
        <v>0</v>
      </c>
      <c r="EO66" s="19">
        <v>0</v>
      </c>
      <c r="EP66" s="19"/>
    </row>
    <row r="67" spans="1:146" ht="47.25" x14ac:dyDescent="0.25">
      <c r="A67" s="20" t="s">
        <v>165</v>
      </c>
      <c r="B67" s="16" t="s">
        <v>166</v>
      </c>
      <c r="C67" s="17" t="s">
        <v>100</v>
      </c>
      <c r="D67" s="18">
        <f>D68+D69+D72</f>
        <v>0</v>
      </c>
      <c r="E67" s="18">
        <f>E68+E69+E72</f>
        <v>2.6680188683517603</v>
      </c>
      <c r="F67" s="18">
        <f>F68+F69+F72</f>
        <v>0</v>
      </c>
      <c r="G67" s="18">
        <f>G68+G69+G72</f>
        <v>0</v>
      </c>
      <c r="H67" s="18">
        <f>H68+H69+H72</f>
        <v>0</v>
      </c>
      <c r="I67" s="18">
        <f>I68+I69+I72</f>
        <v>0</v>
      </c>
      <c r="J67" s="18">
        <f>J68+J69+J72</f>
        <v>0</v>
      </c>
      <c r="K67" s="18">
        <f>K68+K69+K72</f>
        <v>0</v>
      </c>
      <c r="L67" s="18">
        <f>L68+L69+L72</f>
        <v>0</v>
      </c>
      <c r="M67" s="18">
        <f>M68+M69+M72</f>
        <v>0</v>
      </c>
      <c r="N67" s="18">
        <f>N68+N69+N72</f>
        <v>0</v>
      </c>
      <c r="O67" s="18">
        <f>O68+O69+O72</f>
        <v>0</v>
      </c>
      <c r="P67" s="18">
        <f>P68+P69+P72</f>
        <v>0</v>
      </c>
      <c r="Q67" s="18">
        <f>Q68+Q69+Q72</f>
        <v>0</v>
      </c>
      <c r="R67" s="18">
        <f>R68+R69+R72</f>
        <v>0</v>
      </c>
      <c r="S67" s="18">
        <f>S68+S69+S72</f>
        <v>0</v>
      </c>
      <c r="T67" s="18">
        <f>T68+T69+T72</f>
        <v>0</v>
      </c>
      <c r="U67" s="18">
        <f>U68+U69+U72</f>
        <v>0</v>
      </c>
      <c r="V67" s="18">
        <f>V68+V69+V72</f>
        <v>0</v>
      </c>
      <c r="W67" s="18">
        <f>W68+W69+W72</f>
        <v>0</v>
      </c>
      <c r="X67" s="18">
        <f>X68+X69+X72</f>
        <v>0</v>
      </c>
      <c r="Y67" s="18">
        <f>Y68+Y69+Y72</f>
        <v>0</v>
      </c>
      <c r="Z67" s="18">
        <f>Z68+Z69+Z72</f>
        <v>0</v>
      </c>
      <c r="AA67" s="18">
        <f>AA68+AA69+AA72</f>
        <v>0</v>
      </c>
      <c r="AB67" s="18">
        <f>AB68+AB69+AB72</f>
        <v>0</v>
      </c>
      <c r="AC67" s="18">
        <f>AC68+AC69+AC72</f>
        <v>0</v>
      </c>
      <c r="AD67" s="18">
        <f>AD68+AD69+AD72</f>
        <v>0</v>
      </c>
      <c r="AE67" s="18">
        <f>AE68+AE69+AE72</f>
        <v>0</v>
      </c>
      <c r="AF67" s="18">
        <f>AF68+AF69+AF72</f>
        <v>0</v>
      </c>
      <c r="AG67" s="18">
        <f>AG68+AG69+AG72</f>
        <v>0</v>
      </c>
      <c r="AH67" s="18">
        <f>AH68+AH69+AH72</f>
        <v>0</v>
      </c>
      <c r="AI67" s="18">
        <f>AI68+AI69+AI72</f>
        <v>0</v>
      </c>
      <c r="AJ67" s="18">
        <f>AJ68+AJ69+AJ72</f>
        <v>0</v>
      </c>
      <c r="AK67" s="18">
        <f>AK68+AK69+AK72</f>
        <v>1.3033800040800001</v>
      </c>
      <c r="AL67" s="18">
        <f>AL68+AL69+AL72</f>
        <v>0</v>
      </c>
      <c r="AM67" s="18">
        <f>AM68+AM69+AM72</f>
        <v>0</v>
      </c>
      <c r="AN67" s="18">
        <f>AN68+AN69+AN72</f>
        <v>0</v>
      </c>
      <c r="AO67" s="18">
        <f>AO68+AO69+AO72</f>
        <v>0</v>
      </c>
      <c r="AP67" s="18">
        <f>AP68+AP69+AP72</f>
        <v>0</v>
      </c>
      <c r="AQ67" s="18">
        <f>AQ68+AQ69+AQ72</f>
        <v>77</v>
      </c>
      <c r="AR67" s="18">
        <f>AR68+AR69+AR72</f>
        <v>0</v>
      </c>
      <c r="AS67" s="18">
        <f>AS68+AS69+AS72</f>
        <v>0</v>
      </c>
      <c r="AT67" s="18">
        <f>AT68+AT69+AT72</f>
        <v>0</v>
      </c>
      <c r="AU67" s="18">
        <f>AU68+AU69+AU72</f>
        <v>0</v>
      </c>
      <c r="AV67" s="18">
        <f>AV68+AV69+AV72</f>
        <v>0</v>
      </c>
      <c r="AW67" s="18">
        <f>AW68+AW69+AW72</f>
        <v>0</v>
      </c>
      <c r="AX67" s="18">
        <f>AX68+AX69+AX72</f>
        <v>0</v>
      </c>
      <c r="AY67" s="18">
        <f>AY68+AY69+AY72</f>
        <v>0</v>
      </c>
      <c r="AZ67" s="18">
        <f>AZ68+AZ69+AZ72</f>
        <v>0</v>
      </c>
      <c r="BA67" s="18">
        <f>BA68+BA69+BA72</f>
        <v>0</v>
      </c>
      <c r="BB67" s="18">
        <f>BB68+BB69+BB72</f>
        <v>0</v>
      </c>
      <c r="BC67" s="18">
        <f>BC68+BC69+BC72</f>
        <v>0</v>
      </c>
      <c r="BD67" s="18">
        <f>BD68+BD69+BD72</f>
        <v>0</v>
      </c>
      <c r="BE67" s="18">
        <f>BE68+BE69+BE72</f>
        <v>1.36463886427176</v>
      </c>
      <c r="BF67" s="18">
        <f>BF68+BF69+BF72</f>
        <v>0</v>
      </c>
      <c r="BG67" s="18">
        <f>BG68+BG69+BG72</f>
        <v>0</v>
      </c>
      <c r="BH67" s="18">
        <f>BH68+BH69+BH72</f>
        <v>0</v>
      </c>
      <c r="BI67" s="18">
        <f>BI68+BI69+BI72</f>
        <v>0</v>
      </c>
      <c r="BJ67" s="18">
        <f>BJ68+BJ69+BJ72</f>
        <v>0</v>
      </c>
      <c r="BK67" s="18">
        <f>BK68+BK69+BK72</f>
        <v>77</v>
      </c>
      <c r="BL67" s="18">
        <f>BL68+BL69+BL72</f>
        <v>0</v>
      </c>
      <c r="BM67" s="18">
        <f>BM68+BM69+BM72</f>
        <v>0</v>
      </c>
      <c r="BN67" s="18">
        <f>BN68+BN69+BN72</f>
        <v>0</v>
      </c>
      <c r="BO67" s="18">
        <f>BO68+BO69+BO72</f>
        <v>0</v>
      </c>
      <c r="BP67" s="27">
        <f>BP68+BP69+BP72</f>
        <v>0</v>
      </c>
      <c r="BQ67" s="27">
        <f>BQ68+BQ69+BQ72</f>
        <v>0</v>
      </c>
      <c r="BR67" s="27">
        <f>BR68+BR69+BR72</f>
        <v>0</v>
      </c>
      <c r="BS67" s="27">
        <f>BS68+BS69+BS72</f>
        <v>0</v>
      </c>
      <c r="BT67" s="27">
        <f>BT68+BT69+BT72</f>
        <v>0</v>
      </c>
      <c r="BU67" s="27">
        <f>BU68+BU69+BU72</f>
        <v>0</v>
      </c>
      <c r="BV67" s="27">
        <f>BV68+BV69+BV72</f>
        <v>0</v>
      </c>
      <c r="BW67" s="27">
        <f>BW68+BW69+BW72</f>
        <v>0</v>
      </c>
      <c r="BX67" s="27">
        <f>BX68+BX69+BX72</f>
        <v>0</v>
      </c>
      <c r="BY67" s="18">
        <f>BY68+BY69+BY72</f>
        <v>0</v>
      </c>
      <c r="BZ67" s="27">
        <f>BZ68+BZ69+BZ72</f>
        <v>0</v>
      </c>
      <c r="CA67" s="27">
        <f>CA68+CA69+CA72</f>
        <v>0</v>
      </c>
      <c r="CB67" s="27">
        <f>CB68+CB69+CB72</f>
        <v>0</v>
      </c>
      <c r="CC67" s="27">
        <f>CC68+CC69+CC72</f>
        <v>0</v>
      </c>
      <c r="CD67" s="27">
        <f>CD68+CD69+CD72</f>
        <v>0</v>
      </c>
      <c r="CE67" s="27">
        <f>CE68+CE69+CE72</f>
        <v>0</v>
      </c>
      <c r="CF67" s="27">
        <f>CF68+CF69+CF72</f>
        <v>0</v>
      </c>
      <c r="CG67" s="27">
        <f>CG68+CG69+CG72</f>
        <v>0</v>
      </c>
      <c r="CH67" s="27">
        <f>CH68+CH69+CH72</f>
        <v>0</v>
      </c>
      <c r="CI67" s="27">
        <f>CI68+CI69+CI72</f>
        <v>0</v>
      </c>
      <c r="CJ67" s="27">
        <f>CJ68+CJ69+CJ72</f>
        <v>0</v>
      </c>
      <c r="CK67" s="27">
        <f>CK68+CK69+CK72</f>
        <v>0</v>
      </c>
      <c r="CL67" s="27">
        <f>CL68+CL69+CL72</f>
        <v>0</v>
      </c>
      <c r="CM67" s="27">
        <f>CM68+CM69+CM72</f>
        <v>0</v>
      </c>
      <c r="CN67" s="27">
        <f>CN68+CN69+CN72</f>
        <v>0</v>
      </c>
      <c r="CO67" s="27">
        <f>CO68+CO69+CO72</f>
        <v>0</v>
      </c>
      <c r="CP67" s="27">
        <f>CP68+CP69+CP72</f>
        <v>0</v>
      </c>
      <c r="CQ67" s="27">
        <f>CQ68+CQ69+CQ72</f>
        <v>0</v>
      </c>
      <c r="CR67" s="27">
        <f>CR68+CR69+CR72</f>
        <v>0</v>
      </c>
      <c r="CS67" s="18">
        <f>CS68+CS69+CS72</f>
        <v>0</v>
      </c>
      <c r="CT67" s="27">
        <f>CT68+CT69+CT72</f>
        <v>0</v>
      </c>
      <c r="CU67" s="27">
        <f>CU68+CU69+CU72</f>
        <v>0</v>
      </c>
      <c r="CV67" s="27">
        <f>CV68+CV69+CV72</f>
        <v>0</v>
      </c>
      <c r="CW67" s="27">
        <f>CW68+CW69+CW72</f>
        <v>0</v>
      </c>
      <c r="CX67" s="27">
        <f>CX68+CX69+CX72</f>
        <v>0</v>
      </c>
      <c r="CY67" s="27">
        <f>CY68+CY69+CY72</f>
        <v>0</v>
      </c>
      <c r="CZ67" s="27">
        <f>CZ68+CZ69+CZ72</f>
        <v>0</v>
      </c>
      <c r="DA67" s="27">
        <f>DA68+DA69+DA72</f>
        <v>0</v>
      </c>
      <c r="DB67" s="27">
        <f>DB68+DB69+DB72</f>
        <v>0</v>
      </c>
      <c r="DC67" s="18">
        <f>DC68+DC69+DC72</f>
        <v>0</v>
      </c>
      <c r="DD67" s="27">
        <f>DD68+DD69+DD72</f>
        <v>0</v>
      </c>
      <c r="DE67" s="27">
        <f>DE68+DE69+DE72</f>
        <v>0</v>
      </c>
      <c r="DF67" s="27">
        <f>DF68+DF69+DF72</f>
        <v>0</v>
      </c>
      <c r="DG67" s="27">
        <f>DG68+DG69+DG72</f>
        <v>0</v>
      </c>
      <c r="DH67" s="27">
        <f>DH68+DH69+DH72</f>
        <v>0</v>
      </c>
      <c r="DI67" s="27">
        <f>DI68+DI69+DI72</f>
        <v>0</v>
      </c>
      <c r="DJ67" s="27">
        <f>DJ68+DJ69+DJ72</f>
        <v>0</v>
      </c>
      <c r="DK67" s="27">
        <f>DK68+DK69+DK72</f>
        <v>0</v>
      </c>
      <c r="DL67" s="27">
        <f>DL68+DL69+DL72</f>
        <v>0</v>
      </c>
      <c r="DM67" s="27">
        <f>DM68+DM69+DM72</f>
        <v>0</v>
      </c>
      <c r="DN67" s="27">
        <f>DN68+DN69+DN72</f>
        <v>0</v>
      </c>
      <c r="DO67" s="27">
        <f>DO68+DO69+DO72</f>
        <v>0</v>
      </c>
      <c r="DP67" s="27">
        <f>DP68+DP69+DP72</f>
        <v>0</v>
      </c>
      <c r="DQ67" s="27">
        <f>DQ68+DQ69+DQ72</f>
        <v>0</v>
      </c>
      <c r="DR67" s="27">
        <f>DR68+DR69+DR72</f>
        <v>0</v>
      </c>
      <c r="DS67" s="27">
        <f>DS68+DS69+DS72</f>
        <v>0</v>
      </c>
      <c r="DT67" s="27">
        <f>DT68+DT69+DT72</f>
        <v>0</v>
      </c>
      <c r="DU67" s="27">
        <f>DU68+DU69+DU72</f>
        <v>0</v>
      </c>
      <c r="DV67" s="27">
        <f>DV68+DV69+DV72</f>
        <v>0</v>
      </c>
      <c r="DW67" s="18">
        <f>DW68+DW69+DW72</f>
        <v>0</v>
      </c>
      <c r="DX67" s="27">
        <f>DX68+DX69+DX72</f>
        <v>0</v>
      </c>
      <c r="DY67" s="27">
        <f>DY68+DY69+DY72</f>
        <v>0</v>
      </c>
      <c r="DZ67" s="27">
        <f>DZ68+DZ69+DZ72</f>
        <v>0</v>
      </c>
      <c r="EA67" s="27">
        <f>EA68+EA69+EA72</f>
        <v>0</v>
      </c>
      <c r="EB67" s="27">
        <f>EB68+EB69+EB72</f>
        <v>0</v>
      </c>
      <c r="EC67" s="27">
        <f>EC68+EC69+EC72</f>
        <v>10</v>
      </c>
      <c r="ED67" s="27">
        <f>ED68+ED69+ED72</f>
        <v>0</v>
      </c>
      <c r="EE67" s="27">
        <f>EE68+EE69+EE72</f>
        <v>0</v>
      </c>
      <c r="EF67" s="27">
        <f>EF68+EF69+EF72</f>
        <v>0</v>
      </c>
      <c r="EG67" s="18">
        <f>EG68+EG69+EG72</f>
        <v>2.6680188683517603</v>
      </c>
      <c r="EH67" s="27">
        <f>EH68+EH69+EH72</f>
        <v>0</v>
      </c>
      <c r="EI67" s="27">
        <f>EI68+EI69+EI72</f>
        <v>0</v>
      </c>
      <c r="EJ67" s="27">
        <f>EJ68+EJ69+EJ72</f>
        <v>0</v>
      </c>
      <c r="EK67" s="27">
        <f>EK68+EK69+EK72</f>
        <v>0</v>
      </c>
      <c r="EL67" s="27">
        <f>EL68+EL69+EL72</f>
        <v>0</v>
      </c>
      <c r="EM67" s="27">
        <f>EM68+EM69+EM72</f>
        <v>154</v>
      </c>
      <c r="EN67" s="27">
        <f>EN68+EN69+EN72</f>
        <v>0</v>
      </c>
      <c r="EO67" s="27">
        <f>EO68+EO69+EO72</f>
        <v>0</v>
      </c>
      <c r="EP67" s="19"/>
    </row>
    <row r="68" spans="1:146" ht="47.25" x14ac:dyDescent="0.25">
      <c r="A68" s="20" t="s">
        <v>167</v>
      </c>
      <c r="B68" s="16" t="s">
        <v>168</v>
      </c>
      <c r="C68" s="17" t="s">
        <v>100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  <c r="AO68" s="19">
        <v>0</v>
      </c>
      <c r="AP68" s="19">
        <v>0</v>
      </c>
      <c r="AQ68" s="19">
        <v>0</v>
      </c>
      <c r="AR68" s="19">
        <v>0</v>
      </c>
      <c r="AS68" s="19">
        <v>0</v>
      </c>
      <c r="AT68" s="19">
        <v>0</v>
      </c>
      <c r="AU68" s="19">
        <v>0</v>
      </c>
      <c r="AV68" s="19">
        <v>0</v>
      </c>
      <c r="AW68" s="19">
        <v>0</v>
      </c>
      <c r="AX68" s="19">
        <v>0</v>
      </c>
      <c r="AY68" s="19">
        <v>0</v>
      </c>
      <c r="AZ68" s="19">
        <v>0</v>
      </c>
      <c r="BA68" s="19">
        <v>0</v>
      </c>
      <c r="BB68" s="19">
        <v>0</v>
      </c>
      <c r="BC68" s="19">
        <v>0</v>
      </c>
      <c r="BD68" s="19">
        <v>0</v>
      </c>
      <c r="BE68" s="19">
        <v>0</v>
      </c>
      <c r="BF68" s="19">
        <v>0</v>
      </c>
      <c r="BG68" s="19">
        <v>0</v>
      </c>
      <c r="BH68" s="19">
        <v>0</v>
      </c>
      <c r="BI68" s="19">
        <v>0</v>
      </c>
      <c r="BJ68" s="19">
        <v>0</v>
      </c>
      <c r="BK68" s="19">
        <v>0</v>
      </c>
      <c r="BL68" s="19">
        <v>0</v>
      </c>
      <c r="BM68" s="19">
        <v>0</v>
      </c>
      <c r="BN68" s="19">
        <v>0</v>
      </c>
      <c r="BO68" s="19">
        <v>0</v>
      </c>
      <c r="BP68" s="19">
        <v>0</v>
      </c>
      <c r="BQ68" s="19">
        <v>0</v>
      </c>
      <c r="BR68" s="19">
        <v>0</v>
      </c>
      <c r="BS68" s="19">
        <v>0</v>
      </c>
      <c r="BT68" s="19">
        <v>0</v>
      </c>
      <c r="BU68" s="19">
        <v>0</v>
      </c>
      <c r="BV68" s="19">
        <v>0</v>
      </c>
      <c r="BW68" s="19">
        <v>0</v>
      </c>
      <c r="BX68" s="19">
        <v>0</v>
      </c>
      <c r="BY68" s="19">
        <v>0</v>
      </c>
      <c r="BZ68" s="19">
        <v>0</v>
      </c>
      <c r="CA68" s="19">
        <v>0</v>
      </c>
      <c r="CB68" s="19">
        <v>0</v>
      </c>
      <c r="CC68" s="19">
        <v>0</v>
      </c>
      <c r="CD68" s="19">
        <v>0</v>
      </c>
      <c r="CE68" s="19">
        <v>0</v>
      </c>
      <c r="CF68" s="19">
        <v>0</v>
      </c>
      <c r="CG68" s="19">
        <v>0</v>
      </c>
      <c r="CH68" s="19">
        <v>0</v>
      </c>
      <c r="CI68" s="19">
        <v>0</v>
      </c>
      <c r="CJ68" s="19">
        <v>0</v>
      </c>
      <c r="CK68" s="19">
        <v>0</v>
      </c>
      <c r="CL68" s="19">
        <v>0</v>
      </c>
      <c r="CM68" s="19">
        <v>0</v>
      </c>
      <c r="CN68" s="19">
        <v>0</v>
      </c>
      <c r="CO68" s="19">
        <v>0</v>
      </c>
      <c r="CP68" s="19">
        <v>0</v>
      </c>
      <c r="CQ68" s="19">
        <v>0</v>
      </c>
      <c r="CR68" s="19">
        <v>0</v>
      </c>
      <c r="CS68" s="19">
        <v>0</v>
      </c>
      <c r="CT68" s="19">
        <v>0</v>
      </c>
      <c r="CU68" s="19">
        <v>0</v>
      </c>
      <c r="CV68" s="19">
        <v>0</v>
      </c>
      <c r="CW68" s="19">
        <v>0</v>
      </c>
      <c r="CX68" s="19">
        <v>0</v>
      </c>
      <c r="CY68" s="19">
        <v>0</v>
      </c>
      <c r="CZ68" s="19">
        <v>0</v>
      </c>
      <c r="DA68" s="19">
        <v>0</v>
      </c>
      <c r="DB68" s="19">
        <v>0</v>
      </c>
      <c r="DC68" s="19">
        <v>0</v>
      </c>
      <c r="DD68" s="19">
        <v>0</v>
      </c>
      <c r="DE68" s="19">
        <v>0</v>
      </c>
      <c r="DF68" s="19">
        <v>0</v>
      </c>
      <c r="DG68" s="19">
        <v>0</v>
      </c>
      <c r="DH68" s="19">
        <v>0</v>
      </c>
      <c r="DI68" s="19">
        <v>0</v>
      </c>
      <c r="DJ68" s="19">
        <v>0</v>
      </c>
      <c r="DK68" s="19">
        <v>0</v>
      </c>
      <c r="DL68" s="19">
        <v>0</v>
      </c>
      <c r="DM68" s="19">
        <v>0</v>
      </c>
      <c r="DN68" s="19">
        <v>0</v>
      </c>
      <c r="DO68" s="19">
        <v>0</v>
      </c>
      <c r="DP68" s="19">
        <v>0</v>
      </c>
      <c r="DQ68" s="19">
        <v>0</v>
      </c>
      <c r="DR68" s="19">
        <v>0</v>
      </c>
      <c r="DS68" s="19">
        <v>0</v>
      </c>
      <c r="DT68" s="19">
        <v>0</v>
      </c>
      <c r="DU68" s="19">
        <v>0</v>
      </c>
      <c r="DV68" s="19">
        <v>0</v>
      </c>
      <c r="DW68" s="19">
        <v>0</v>
      </c>
      <c r="DX68" s="19">
        <v>0</v>
      </c>
      <c r="DY68" s="19">
        <v>0</v>
      </c>
      <c r="DZ68" s="19">
        <v>0</v>
      </c>
      <c r="EA68" s="19">
        <v>0</v>
      </c>
      <c r="EB68" s="19">
        <v>0</v>
      </c>
      <c r="EC68" s="19">
        <v>0</v>
      </c>
      <c r="ED68" s="19">
        <v>0</v>
      </c>
      <c r="EE68" s="19">
        <v>0</v>
      </c>
      <c r="EF68" s="19">
        <v>0</v>
      </c>
      <c r="EG68" s="19">
        <v>0</v>
      </c>
      <c r="EH68" s="19">
        <v>0</v>
      </c>
      <c r="EI68" s="19">
        <v>0</v>
      </c>
      <c r="EJ68" s="19">
        <v>0</v>
      </c>
      <c r="EK68" s="19">
        <v>0</v>
      </c>
      <c r="EL68" s="19">
        <v>0</v>
      </c>
      <c r="EM68" s="19">
        <v>0</v>
      </c>
      <c r="EN68" s="19">
        <v>0</v>
      </c>
      <c r="EO68" s="19">
        <v>0</v>
      </c>
      <c r="EP68" s="19"/>
    </row>
    <row r="69" spans="1:146" ht="47.25" x14ac:dyDescent="0.25">
      <c r="A69" s="20" t="s">
        <v>169</v>
      </c>
      <c r="B69" s="16" t="s">
        <v>170</v>
      </c>
      <c r="C69" s="17" t="s">
        <v>100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  <c r="AS69" s="18">
        <v>0</v>
      </c>
      <c r="AT69" s="18">
        <v>0</v>
      </c>
      <c r="AU69" s="18">
        <v>0</v>
      </c>
      <c r="AV69" s="18">
        <v>0</v>
      </c>
      <c r="AW69" s="18">
        <v>0</v>
      </c>
      <c r="AX69" s="18">
        <v>0</v>
      </c>
      <c r="AY69" s="18">
        <v>0</v>
      </c>
      <c r="AZ69" s="18">
        <v>0</v>
      </c>
      <c r="BA69" s="18">
        <v>0</v>
      </c>
      <c r="BB69" s="18">
        <v>0</v>
      </c>
      <c r="BC69" s="18">
        <v>0</v>
      </c>
      <c r="BD69" s="18">
        <v>0</v>
      </c>
      <c r="BE69" s="18">
        <v>0</v>
      </c>
      <c r="BF69" s="18">
        <v>0</v>
      </c>
      <c r="BG69" s="18">
        <v>0</v>
      </c>
      <c r="BH69" s="18">
        <v>0</v>
      </c>
      <c r="BI69" s="18">
        <v>0</v>
      </c>
      <c r="BJ69" s="18">
        <v>0</v>
      </c>
      <c r="BK69" s="18">
        <v>0</v>
      </c>
      <c r="BL69" s="18">
        <v>0</v>
      </c>
      <c r="BM69" s="18">
        <v>0</v>
      </c>
      <c r="BN69" s="18">
        <v>0</v>
      </c>
      <c r="BO69" s="18">
        <v>0</v>
      </c>
      <c r="BP69" s="18">
        <v>0</v>
      </c>
      <c r="BQ69" s="18">
        <v>0</v>
      </c>
      <c r="BR69" s="18">
        <v>0</v>
      </c>
      <c r="BS69" s="18">
        <v>0</v>
      </c>
      <c r="BT69" s="18">
        <v>0</v>
      </c>
      <c r="BU69" s="18">
        <v>0</v>
      </c>
      <c r="BV69" s="18">
        <v>0</v>
      </c>
      <c r="BW69" s="18">
        <v>0</v>
      </c>
      <c r="BX69" s="18">
        <v>0</v>
      </c>
      <c r="BY69" s="18">
        <v>0</v>
      </c>
      <c r="BZ69" s="18">
        <v>0</v>
      </c>
      <c r="CA69" s="18">
        <v>0</v>
      </c>
      <c r="CB69" s="18">
        <v>0</v>
      </c>
      <c r="CC69" s="18">
        <v>0</v>
      </c>
      <c r="CD69" s="18">
        <v>0</v>
      </c>
      <c r="CE69" s="18">
        <v>0</v>
      </c>
      <c r="CF69" s="18">
        <v>0</v>
      </c>
      <c r="CG69" s="18">
        <v>0</v>
      </c>
      <c r="CH69" s="18">
        <v>0</v>
      </c>
      <c r="CI69" s="18">
        <v>0</v>
      </c>
      <c r="CJ69" s="18">
        <v>0</v>
      </c>
      <c r="CK69" s="18">
        <v>0</v>
      </c>
      <c r="CL69" s="18">
        <v>0</v>
      </c>
      <c r="CM69" s="18">
        <v>0</v>
      </c>
      <c r="CN69" s="18">
        <v>0</v>
      </c>
      <c r="CO69" s="18">
        <v>0</v>
      </c>
      <c r="CP69" s="18">
        <v>0</v>
      </c>
      <c r="CQ69" s="18">
        <v>0</v>
      </c>
      <c r="CR69" s="18">
        <v>0</v>
      </c>
      <c r="CS69" s="18">
        <v>0</v>
      </c>
      <c r="CT69" s="18">
        <v>0</v>
      </c>
      <c r="CU69" s="18">
        <v>0</v>
      </c>
      <c r="CV69" s="18">
        <v>0</v>
      </c>
      <c r="CW69" s="18">
        <v>0</v>
      </c>
      <c r="CX69" s="18">
        <v>0</v>
      </c>
      <c r="CY69" s="18">
        <v>0</v>
      </c>
      <c r="CZ69" s="18">
        <v>0</v>
      </c>
      <c r="DA69" s="18">
        <v>0</v>
      </c>
      <c r="DB69" s="18">
        <v>0</v>
      </c>
      <c r="DC69" s="18">
        <v>0</v>
      </c>
      <c r="DD69" s="18">
        <v>0</v>
      </c>
      <c r="DE69" s="18">
        <v>0</v>
      </c>
      <c r="DF69" s="18">
        <v>0</v>
      </c>
      <c r="DG69" s="18">
        <v>0</v>
      </c>
      <c r="DH69" s="18">
        <v>0</v>
      </c>
      <c r="DI69" s="18">
        <v>0</v>
      </c>
      <c r="DJ69" s="18">
        <v>0</v>
      </c>
      <c r="DK69" s="18">
        <v>0</v>
      </c>
      <c r="DL69" s="18">
        <v>0</v>
      </c>
      <c r="DM69" s="18">
        <v>0</v>
      </c>
      <c r="DN69" s="18">
        <v>0</v>
      </c>
      <c r="DO69" s="18">
        <v>0</v>
      </c>
      <c r="DP69" s="18">
        <v>0</v>
      </c>
      <c r="DQ69" s="18">
        <v>0</v>
      </c>
      <c r="DR69" s="18">
        <v>0</v>
      </c>
      <c r="DS69" s="18">
        <v>0</v>
      </c>
      <c r="DT69" s="18">
        <v>0</v>
      </c>
      <c r="DU69" s="18">
        <v>0</v>
      </c>
      <c r="DV69" s="18">
        <v>0</v>
      </c>
      <c r="DW69" s="18">
        <v>0</v>
      </c>
      <c r="DX69" s="18">
        <v>0</v>
      </c>
      <c r="DY69" s="18">
        <v>0</v>
      </c>
      <c r="DZ69" s="18">
        <v>0</v>
      </c>
      <c r="EA69" s="18">
        <v>0</v>
      </c>
      <c r="EB69" s="18">
        <v>0</v>
      </c>
      <c r="EC69" s="18">
        <v>0</v>
      </c>
      <c r="ED69" s="18">
        <v>0</v>
      </c>
      <c r="EE69" s="18">
        <v>0</v>
      </c>
      <c r="EF69" s="18">
        <v>0</v>
      </c>
      <c r="EG69" s="18">
        <v>0</v>
      </c>
      <c r="EH69" s="18">
        <v>0</v>
      </c>
      <c r="EI69" s="18">
        <v>0</v>
      </c>
      <c r="EJ69" s="18">
        <v>0</v>
      </c>
      <c r="EK69" s="18">
        <v>0</v>
      </c>
      <c r="EL69" s="18">
        <v>0</v>
      </c>
      <c r="EM69" s="18">
        <v>0</v>
      </c>
      <c r="EN69" s="18">
        <v>0</v>
      </c>
      <c r="EO69" s="18">
        <v>0</v>
      </c>
      <c r="EP69" s="19"/>
    </row>
    <row r="70" spans="1:146" ht="47.25" x14ac:dyDescent="0.25">
      <c r="A70" s="20" t="s">
        <v>171</v>
      </c>
      <c r="B70" s="16" t="s">
        <v>172</v>
      </c>
      <c r="C70" s="17" t="s">
        <v>100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/>
      <c r="M70" s="19"/>
      <c r="N70" s="19"/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19">
        <v>0</v>
      </c>
      <c r="AT70" s="19">
        <v>0</v>
      </c>
      <c r="AU70" s="19">
        <v>0</v>
      </c>
      <c r="AV70" s="19">
        <v>0</v>
      </c>
      <c r="AW70" s="19">
        <v>0</v>
      </c>
      <c r="AX70" s="19">
        <v>0</v>
      </c>
      <c r="AY70" s="19">
        <v>0</v>
      </c>
      <c r="AZ70" s="19">
        <v>0</v>
      </c>
      <c r="BA70" s="19">
        <v>0</v>
      </c>
      <c r="BB70" s="19">
        <v>0</v>
      </c>
      <c r="BC70" s="19">
        <v>0</v>
      </c>
      <c r="BD70" s="19">
        <v>0</v>
      </c>
      <c r="BE70" s="19">
        <v>0</v>
      </c>
      <c r="BF70" s="19">
        <v>0</v>
      </c>
      <c r="BG70" s="19">
        <v>0</v>
      </c>
      <c r="BH70" s="19">
        <v>0</v>
      </c>
      <c r="BI70" s="19">
        <v>0</v>
      </c>
      <c r="BJ70" s="19">
        <v>0</v>
      </c>
      <c r="BK70" s="19">
        <v>0</v>
      </c>
      <c r="BL70" s="19">
        <v>0</v>
      </c>
      <c r="BM70" s="19">
        <v>0</v>
      </c>
      <c r="BN70" s="19">
        <v>0</v>
      </c>
      <c r="BO70" s="19">
        <v>0</v>
      </c>
      <c r="BP70" s="19">
        <v>0</v>
      </c>
      <c r="BQ70" s="19">
        <v>0</v>
      </c>
      <c r="BR70" s="19">
        <v>0</v>
      </c>
      <c r="BS70" s="19">
        <v>0</v>
      </c>
      <c r="BT70" s="19">
        <v>0</v>
      </c>
      <c r="BU70" s="19">
        <v>0</v>
      </c>
      <c r="BV70" s="19">
        <v>0</v>
      </c>
      <c r="BW70" s="19">
        <v>0</v>
      </c>
      <c r="BX70" s="19">
        <v>0</v>
      </c>
      <c r="BY70" s="19">
        <v>0</v>
      </c>
      <c r="BZ70" s="19">
        <v>0</v>
      </c>
      <c r="CA70" s="19">
        <v>0</v>
      </c>
      <c r="CB70" s="19">
        <v>0</v>
      </c>
      <c r="CC70" s="19">
        <v>0</v>
      </c>
      <c r="CD70" s="19">
        <v>0</v>
      </c>
      <c r="CE70" s="19">
        <v>0</v>
      </c>
      <c r="CF70" s="19">
        <v>0</v>
      </c>
      <c r="CG70" s="19">
        <v>0</v>
      </c>
      <c r="CH70" s="19">
        <v>0</v>
      </c>
      <c r="CI70" s="19">
        <v>0</v>
      </c>
      <c r="CJ70" s="19">
        <v>0</v>
      </c>
      <c r="CK70" s="19">
        <v>0</v>
      </c>
      <c r="CL70" s="19">
        <v>0</v>
      </c>
      <c r="CM70" s="19">
        <v>0</v>
      </c>
      <c r="CN70" s="19"/>
      <c r="CO70" s="19"/>
      <c r="CP70" s="19"/>
      <c r="CQ70" s="19">
        <v>0</v>
      </c>
      <c r="CR70" s="19">
        <v>0</v>
      </c>
      <c r="CS70" s="19">
        <v>0</v>
      </c>
      <c r="CT70" s="19">
        <v>0</v>
      </c>
      <c r="CU70" s="19">
        <v>0</v>
      </c>
      <c r="CV70" s="19">
        <v>0</v>
      </c>
      <c r="CW70" s="19">
        <v>0</v>
      </c>
      <c r="CX70" s="19">
        <v>0</v>
      </c>
      <c r="CY70" s="19">
        <v>0</v>
      </c>
      <c r="CZ70" s="19">
        <v>0</v>
      </c>
      <c r="DA70" s="19">
        <v>0</v>
      </c>
      <c r="DB70" s="19">
        <v>0</v>
      </c>
      <c r="DC70" s="19">
        <v>0</v>
      </c>
      <c r="DD70" s="19">
        <v>0</v>
      </c>
      <c r="DE70" s="19">
        <v>0</v>
      </c>
      <c r="DF70" s="19">
        <v>0</v>
      </c>
      <c r="DG70" s="19">
        <v>0</v>
      </c>
      <c r="DH70" s="19">
        <v>0</v>
      </c>
      <c r="DI70" s="19">
        <v>0</v>
      </c>
      <c r="DJ70" s="19">
        <v>0</v>
      </c>
      <c r="DK70" s="19">
        <v>0</v>
      </c>
      <c r="DL70" s="19">
        <v>0</v>
      </c>
      <c r="DM70" s="19">
        <v>0</v>
      </c>
      <c r="DN70" s="19">
        <v>0</v>
      </c>
      <c r="DO70" s="19">
        <v>0</v>
      </c>
      <c r="DP70" s="19">
        <v>0</v>
      </c>
      <c r="DQ70" s="19">
        <v>0</v>
      </c>
      <c r="DR70" s="19">
        <v>0</v>
      </c>
      <c r="DS70" s="19">
        <v>0</v>
      </c>
      <c r="DT70" s="19">
        <v>0</v>
      </c>
      <c r="DU70" s="19">
        <v>0</v>
      </c>
      <c r="DV70" s="19">
        <v>0</v>
      </c>
      <c r="DW70" s="19">
        <v>0</v>
      </c>
      <c r="DX70" s="19">
        <v>0</v>
      </c>
      <c r="DY70" s="19">
        <v>0</v>
      </c>
      <c r="DZ70" s="19">
        <v>0</v>
      </c>
      <c r="EA70" s="19">
        <v>0</v>
      </c>
      <c r="EB70" s="19">
        <v>0</v>
      </c>
      <c r="EC70" s="19">
        <v>0</v>
      </c>
      <c r="ED70" s="19">
        <v>0</v>
      </c>
      <c r="EE70" s="19">
        <v>0</v>
      </c>
      <c r="EF70" s="19">
        <v>0</v>
      </c>
      <c r="EG70" s="19">
        <v>0</v>
      </c>
      <c r="EH70" s="19">
        <v>0</v>
      </c>
      <c r="EI70" s="19">
        <v>0</v>
      </c>
      <c r="EJ70" s="19">
        <v>0</v>
      </c>
      <c r="EK70" s="19">
        <v>0</v>
      </c>
      <c r="EL70" s="19">
        <v>0</v>
      </c>
      <c r="EM70" s="19">
        <v>0</v>
      </c>
      <c r="EN70" s="19">
        <v>0</v>
      </c>
      <c r="EO70" s="19">
        <v>0</v>
      </c>
      <c r="EP70" s="19"/>
    </row>
    <row r="71" spans="1:146" ht="47.25" x14ac:dyDescent="0.25">
      <c r="A71" s="20" t="s">
        <v>173</v>
      </c>
      <c r="B71" s="16" t="s">
        <v>174</v>
      </c>
      <c r="C71" s="17" t="s">
        <v>100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/>
      <c r="M71" s="19"/>
      <c r="N71" s="19"/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  <c r="AO71" s="19">
        <v>0</v>
      </c>
      <c r="AP71" s="19">
        <v>0</v>
      </c>
      <c r="AQ71" s="19">
        <v>0</v>
      </c>
      <c r="AR71" s="19">
        <v>0</v>
      </c>
      <c r="AS71" s="19">
        <v>0</v>
      </c>
      <c r="AT71" s="19">
        <v>0</v>
      </c>
      <c r="AU71" s="19">
        <v>0</v>
      </c>
      <c r="AV71" s="19">
        <v>0</v>
      </c>
      <c r="AW71" s="19">
        <v>0</v>
      </c>
      <c r="AX71" s="19">
        <v>0</v>
      </c>
      <c r="AY71" s="19">
        <v>0</v>
      </c>
      <c r="AZ71" s="19">
        <v>0</v>
      </c>
      <c r="BA71" s="19">
        <v>0</v>
      </c>
      <c r="BB71" s="19">
        <v>0</v>
      </c>
      <c r="BC71" s="19">
        <v>0</v>
      </c>
      <c r="BD71" s="19">
        <v>0</v>
      </c>
      <c r="BE71" s="19">
        <v>0</v>
      </c>
      <c r="BF71" s="19">
        <v>0</v>
      </c>
      <c r="BG71" s="19">
        <v>0</v>
      </c>
      <c r="BH71" s="19">
        <v>0</v>
      </c>
      <c r="BI71" s="19">
        <v>0</v>
      </c>
      <c r="BJ71" s="19">
        <v>0</v>
      </c>
      <c r="BK71" s="19">
        <v>0</v>
      </c>
      <c r="BL71" s="19">
        <v>0</v>
      </c>
      <c r="BM71" s="19">
        <v>0</v>
      </c>
      <c r="BN71" s="19">
        <v>0</v>
      </c>
      <c r="BO71" s="19">
        <v>0</v>
      </c>
      <c r="BP71" s="19">
        <v>0</v>
      </c>
      <c r="BQ71" s="19">
        <v>0</v>
      </c>
      <c r="BR71" s="19">
        <v>0</v>
      </c>
      <c r="BS71" s="19">
        <v>0</v>
      </c>
      <c r="BT71" s="19">
        <v>0</v>
      </c>
      <c r="BU71" s="19">
        <v>0</v>
      </c>
      <c r="BV71" s="19">
        <v>0</v>
      </c>
      <c r="BW71" s="19">
        <v>0</v>
      </c>
      <c r="BX71" s="19">
        <v>0</v>
      </c>
      <c r="BY71" s="19">
        <v>0</v>
      </c>
      <c r="BZ71" s="19">
        <v>0</v>
      </c>
      <c r="CA71" s="19">
        <v>0</v>
      </c>
      <c r="CB71" s="19">
        <v>0</v>
      </c>
      <c r="CC71" s="19">
        <v>0</v>
      </c>
      <c r="CD71" s="19">
        <v>0</v>
      </c>
      <c r="CE71" s="19">
        <v>0</v>
      </c>
      <c r="CF71" s="19">
        <v>0</v>
      </c>
      <c r="CG71" s="19">
        <v>0</v>
      </c>
      <c r="CH71" s="19">
        <v>0</v>
      </c>
      <c r="CI71" s="19">
        <v>0</v>
      </c>
      <c r="CJ71" s="19">
        <v>0</v>
      </c>
      <c r="CK71" s="19">
        <v>0</v>
      </c>
      <c r="CL71" s="19">
        <v>0</v>
      </c>
      <c r="CM71" s="19">
        <v>0</v>
      </c>
      <c r="CN71" s="19"/>
      <c r="CO71" s="19"/>
      <c r="CP71" s="19"/>
      <c r="CQ71" s="19">
        <v>0</v>
      </c>
      <c r="CR71" s="19">
        <v>0</v>
      </c>
      <c r="CS71" s="19">
        <v>0</v>
      </c>
      <c r="CT71" s="19">
        <v>0</v>
      </c>
      <c r="CU71" s="19">
        <v>0</v>
      </c>
      <c r="CV71" s="19">
        <v>0</v>
      </c>
      <c r="CW71" s="19">
        <v>0</v>
      </c>
      <c r="CX71" s="19">
        <v>0</v>
      </c>
      <c r="CY71" s="19">
        <v>0</v>
      </c>
      <c r="CZ71" s="19">
        <v>0</v>
      </c>
      <c r="DA71" s="19">
        <v>0</v>
      </c>
      <c r="DB71" s="19">
        <v>0</v>
      </c>
      <c r="DC71" s="19">
        <v>0</v>
      </c>
      <c r="DD71" s="19">
        <v>0</v>
      </c>
      <c r="DE71" s="19">
        <v>0</v>
      </c>
      <c r="DF71" s="19">
        <v>0</v>
      </c>
      <c r="DG71" s="19">
        <v>0</v>
      </c>
      <c r="DH71" s="19">
        <v>0</v>
      </c>
      <c r="DI71" s="19">
        <v>0</v>
      </c>
      <c r="DJ71" s="19">
        <v>0</v>
      </c>
      <c r="DK71" s="19">
        <v>0</v>
      </c>
      <c r="DL71" s="19">
        <v>0</v>
      </c>
      <c r="DM71" s="19">
        <v>0</v>
      </c>
      <c r="DN71" s="19">
        <v>0</v>
      </c>
      <c r="DO71" s="19">
        <v>0</v>
      </c>
      <c r="DP71" s="19">
        <v>0</v>
      </c>
      <c r="DQ71" s="19">
        <v>0</v>
      </c>
      <c r="DR71" s="19">
        <v>0</v>
      </c>
      <c r="DS71" s="19">
        <v>0</v>
      </c>
      <c r="DT71" s="19">
        <v>0</v>
      </c>
      <c r="DU71" s="19">
        <v>0</v>
      </c>
      <c r="DV71" s="19">
        <v>0</v>
      </c>
      <c r="DW71" s="19">
        <v>0</v>
      </c>
      <c r="DX71" s="19">
        <v>0</v>
      </c>
      <c r="DY71" s="19">
        <v>0</v>
      </c>
      <c r="DZ71" s="19">
        <v>0</v>
      </c>
      <c r="EA71" s="19">
        <v>0</v>
      </c>
      <c r="EB71" s="19">
        <v>0</v>
      </c>
      <c r="EC71" s="19">
        <v>0</v>
      </c>
      <c r="ED71" s="19">
        <v>0</v>
      </c>
      <c r="EE71" s="19">
        <v>0</v>
      </c>
      <c r="EF71" s="19">
        <v>0</v>
      </c>
      <c r="EG71" s="19">
        <v>0</v>
      </c>
      <c r="EH71" s="19">
        <v>0</v>
      </c>
      <c r="EI71" s="19">
        <v>0</v>
      </c>
      <c r="EJ71" s="19">
        <v>0</v>
      </c>
      <c r="EK71" s="19">
        <v>0</v>
      </c>
      <c r="EL71" s="19">
        <v>0</v>
      </c>
      <c r="EM71" s="19">
        <v>0</v>
      </c>
      <c r="EN71" s="19">
        <v>0</v>
      </c>
      <c r="EO71" s="19">
        <v>0</v>
      </c>
      <c r="EP71" s="19"/>
    </row>
    <row r="72" spans="1:146" s="77" customFormat="1" ht="63" x14ac:dyDescent="0.25">
      <c r="A72" s="72" t="s">
        <v>175</v>
      </c>
      <c r="B72" s="73" t="s">
        <v>176</v>
      </c>
      <c r="C72" s="74" t="s">
        <v>100</v>
      </c>
      <c r="D72" s="75">
        <f>D73+D74</f>
        <v>0</v>
      </c>
      <c r="E72" s="75">
        <f t="shared" ref="E72:BP72" si="219">E73+E74</f>
        <v>2.6680188683517603</v>
      </c>
      <c r="F72" s="75">
        <f t="shared" si="219"/>
        <v>0</v>
      </c>
      <c r="G72" s="75">
        <f t="shared" si="219"/>
        <v>0</v>
      </c>
      <c r="H72" s="75">
        <f t="shared" si="219"/>
        <v>0</v>
      </c>
      <c r="I72" s="75">
        <f t="shared" si="219"/>
        <v>0</v>
      </c>
      <c r="J72" s="75">
        <f t="shared" si="219"/>
        <v>0</v>
      </c>
      <c r="K72" s="75">
        <f t="shared" si="219"/>
        <v>0</v>
      </c>
      <c r="L72" s="75">
        <f t="shared" si="219"/>
        <v>0</v>
      </c>
      <c r="M72" s="75">
        <f t="shared" si="219"/>
        <v>0</v>
      </c>
      <c r="N72" s="75">
        <f t="shared" si="219"/>
        <v>0</v>
      </c>
      <c r="O72" s="75">
        <f t="shared" si="219"/>
        <v>0</v>
      </c>
      <c r="P72" s="75">
        <f t="shared" si="219"/>
        <v>0</v>
      </c>
      <c r="Q72" s="75">
        <f t="shared" si="219"/>
        <v>0</v>
      </c>
      <c r="R72" s="75">
        <f t="shared" si="219"/>
        <v>0</v>
      </c>
      <c r="S72" s="75">
        <f t="shared" si="219"/>
        <v>0</v>
      </c>
      <c r="T72" s="75">
        <f t="shared" si="219"/>
        <v>0</v>
      </c>
      <c r="U72" s="75">
        <f t="shared" si="219"/>
        <v>0</v>
      </c>
      <c r="V72" s="75">
        <f t="shared" si="219"/>
        <v>0</v>
      </c>
      <c r="W72" s="75">
        <f t="shared" si="219"/>
        <v>0</v>
      </c>
      <c r="X72" s="75">
        <f t="shared" si="219"/>
        <v>0</v>
      </c>
      <c r="Y72" s="75">
        <f t="shared" si="219"/>
        <v>0</v>
      </c>
      <c r="Z72" s="75">
        <f t="shared" si="219"/>
        <v>0</v>
      </c>
      <c r="AA72" s="75">
        <f t="shared" si="219"/>
        <v>0</v>
      </c>
      <c r="AB72" s="75">
        <f t="shared" si="219"/>
        <v>0</v>
      </c>
      <c r="AC72" s="75">
        <f t="shared" si="219"/>
        <v>0</v>
      </c>
      <c r="AD72" s="75">
        <f t="shared" si="219"/>
        <v>0</v>
      </c>
      <c r="AE72" s="75">
        <f t="shared" si="219"/>
        <v>0</v>
      </c>
      <c r="AF72" s="75">
        <f t="shared" si="219"/>
        <v>0</v>
      </c>
      <c r="AG72" s="75">
        <f t="shared" si="219"/>
        <v>0</v>
      </c>
      <c r="AH72" s="75">
        <f t="shared" si="219"/>
        <v>0</v>
      </c>
      <c r="AI72" s="75">
        <f t="shared" si="219"/>
        <v>0</v>
      </c>
      <c r="AJ72" s="75">
        <f t="shared" si="219"/>
        <v>0</v>
      </c>
      <c r="AK72" s="75">
        <f t="shared" si="219"/>
        <v>1.3033800040800001</v>
      </c>
      <c r="AL72" s="75">
        <f t="shared" si="219"/>
        <v>0</v>
      </c>
      <c r="AM72" s="75">
        <f t="shared" si="219"/>
        <v>0</v>
      </c>
      <c r="AN72" s="75">
        <f t="shared" si="219"/>
        <v>0</v>
      </c>
      <c r="AO72" s="75">
        <f t="shared" si="219"/>
        <v>0</v>
      </c>
      <c r="AP72" s="75">
        <f t="shared" si="219"/>
        <v>0</v>
      </c>
      <c r="AQ72" s="75">
        <f t="shared" si="219"/>
        <v>77</v>
      </c>
      <c r="AR72" s="75">
        <f t="shared" si="219"/>
        <v>0</v>
      </c>
      <c r="AS72" s="75">
        <f t="shared" si="219"/>
        <v>0</v>
      </c>
      <c r="AT72" s="75">
        <f t="shared" si="219"/>
        <v>0</v>
      </c>
      <c r="AU72" s="75">
        <f t="shared" si="219"/>
        <v>0</v>
      </c>
      <c r="AV72" s="75">
        <f t="shared" si="219"/>
        <v>0</v>
      </c>
      <c r="AW72" s="75">
        <f t="shared" si="219"/>
        <v>0</v>
      </c>
      <c r="AX72" s="75">
        <f t="shared" si="219"/>
        <v>0</v>
      </c>
      <c r="AY72" s="75">
        <f t="shared" si="219"/>
        <v>0</v>
      </c>
      <c r="AZ72" s="75">
        <f t="shared" si="219"/>
        <v>0</v>
      </c>
      <c r="BA72" s="75">
        <f t="shared" si="219"/>
        <v>0</v>
      </c>
      <c r="BB72" s="75">
        <f t="shared" si="219"/>
        <v>0</v>
      </c>
      <c r="BC72" s="75">
        <f t="shared" si="219"/>
        <v>0</v>
      </c>
      <c r="BD72" s="75">
        <f t="shared" si="219"/>
        <v>0</v>
      </c>
      <c r="BE72" s="75">
        <f t="shared" si="219"/>
        <v>1.36463886427176</v>
      </c>
      <c r="BF72" s="75">
        <f t="shared" si="219"/>
        <v>0</v>
      </c>
      <c r="BG72" s="75">
        <f t="shared" si="219"/>
        <v>0</v>
      </c>
      <c r="BH72" s="75">
        <f t="shared" si="219"/>
        <v>0</v>
      </c>
      <c r="BI72" s="75">
        <f t="shared" si="219"/>
        <v>0</v>
      </c>
      <c r="BJ72" s="75">
        <f t="shared" si="219"/>
        <v>0</v>
      </c>
      <c r="BK72" s="75">
        <f t="shared" si="219"/>
        <v>77</v>
      </c>
      <c r="BL72" s="75">
        <f t="shared" si="219"/>
        <v>0</v>
      </c>
      <c r="BM72" s="75">
        <f t="shared" si="219"/>
        <v>0</v>
      </c>
      <c r="BN72" s="75">
        <f t="shared" si="219"/>
        <v>0</v>
      </c>
      <c r="BO72" s="75">
        <f t="shared" si="219"/>
        <v>0</v>
      </c>
      <c r="BP72" s="75">
        <f t="shared" si="219"/>
        <v>0</v>
      </c>
      <c r="BQ72" s="75">
        <f t="shared" ref="BQ72:EB72" si="220">BQ73+BQ74</f>
        <v>0</v>
      </c>
      <c r="BR72" s="75">
        <f t="shared" si="220"/>
        <v>0</v>
      </c>
      <c r="BS72" s="75">
        <f t="shared" si="220"/>
        <v>0</v>
      </c>
      <c r="BT72" s="75">
        <f t="shared" si="220"/>
        <v>0</v>
      </c>
      <c r="BU72" s="75">
        <f t="shared" si="220"/>
        <v>0</v>
      </c>
      <c r="BV72" s="75">
        <f t="shared" si="220"/>
        <v>0</v>
      </c>
      <c r="BW72" s="75">
        <f t="shared" si="220"/>
        <v>0</v>
      </c>
      <c r="BX72" s="75">
        <f t="shared" si="220"/>
        <v>0</v>
      </c>
      <c r="BY72" s="75">
        <f t="shared" si="220"/>
        <v>0</v>
      </c>
      <c r="BZ72" s="75">
        <f t="shared" si="220"/>
        <v>0</v>
      </c>
      <c r="CA72" s="75">
        <f t="shared" si="220"/>
        <v>0</v>
      </c>
      <c r="CB72" s="75">
        <f t="shared" si="220"/>
        <v>0</v>
      </c>
      <c r="CC72" s="75">
        <f t="shared" si="220"/>
        <v>0</v>
      </c>
      <c r="CD72" s="75">
        <f t="shared" si="220"/>
        <v>0</v>
      </c>
      <c r="CE72" s="75">
        <f t="shared" si="220"/>
        <v>0</v>
      </c>
      <c r="CF72" s="75">
        <f t="shared" si="220"/>
        <v>0</v>
      </c>
      <c r="CG72" s="75">
        <f t="shared" si="220"/>
        <v>0</v>
      </c>
      <c r="CH72" s="75">
        <f t="shared" si="220"/>
        <v>0</v>
      </c>
      <c r="CI72" s="75">
        <f t="shared" si="220"/>
        <v>0</v>
      </c>
      <c r="CJ72" s="75">
        <f t="shared" si="220"/>
        <v>0</v>
      </c>
      <c r="CK72" s="75">
        <f t="shared" si="220"/>
        <v>0</v>
      </c>
      <c r="CL72" s="75">
        <f t="shared" si="220"/>
        <v>0</v>
      </c>
      <c r="CM72" s="75">
        <f t="shared" si="220"/>
        <v>0</v>
      </c>
      <c r="CN72" s="75">
        <f t="shared" si="220"/>
        <v>0</v>
      </c>
      <c r="CO72" s="75">
        <f t="shared" si="220"/>
        <v>0</v>
      </c>
      <c r="CP72" s="75">
        <f t="shared" si="220"/>
        <v>0</v>
      </c>
      <c r="CQ72" s="75">
        <f t="shared" si="220"/>
        <v>0</v>
      </c>
      <c r="CR72" s="75">
        <f t="shared" si="220"/>
        <v>0</v>
      </c>
      <c r="CS72" s="75">
        <f t="shared" si="220"/>
        <v>0</v>
      </c>
      <c r="CT72" s="75">
        <f t="shared" si="220"/>
        <v>0</v>
      </c>
      <c r="CU72" s="75">
        <f t="shared" si="220"/>
        <v>0</v>
      </c>
      <c r="CV72" s="75">
        <f t="shared" si="220"/>
        <v>0</v>
      </c>
      <c r="CW72" s="75">
        <f t="shared" si="220"/>
        <v>0</v>
      </c>
      <c r="CX72" s="75">
        <f t="shared" si="220"/>
        <v>0</v>
      </c>
      <c r="CY72" s="75">
        <f t="shared" si="220"/>
        <v>0</v>
      </c>
      <c r="CZ72" s="75">
        <f t="shared" si="220"/>
        <v>0</v>
      </c>
      <c r="DA72" s="75">
        <f t="shared" si="220"/>
        <v>0</v>
      </c>
      <c r="DB72" s="75">
        <f t="shared" si="220"/>
        <v>0</v>
      </c>
      <c r="DC72" s="75">
        <f t="shared" si="220"/>
        <v>0</v>
      </c>
      <c r="DD72" s="75">
        <f t="shared" si="220"/>
        <v>0</v>
      </c>
      <c r="DE72" s="75">
        <f t="shared" si="220"/>
        <v>0</v>
      </c>
      <c r="DF72" s="75">
        <f t="shared" si="220"/>
        <v>0</v>
      </c>
      <c r="DG72" s="75">
        <f t="shared" si="220"/>
        <v>0</v>
      </c>
      <c r="DH72" s="75">
        <f t="shared" si="220"/>
        <v>0</v>
      </c>
      <c r="DI72" s="75">
        <f t="shared" si="220"/>
        <v>0</v>
      </c>
      <c r="DJ72" s="75">
        <f t="shared" si="220"/>
        <v>0</v>
      </c>
      <c r="DK72" s="75">
        <f t="shared" si="220"/>
        <v>0</v>
      </c>
      <c r="DL72" s="75">
        <f t="shared" si="220"/>
        <v>0</v>
      </c>
      <c r="DM72" s="75">
        <f t="shared" si="220"/>
        <v>0</v>
      </c>
      <c r="DN72" s="75">
        <f t="shared" si="220"/>
        <v>0</v>
      </c>
      <c r="DO72" s="75">
        <f t="shared" si="220"/>
        <v>0</v>
      </c>
      <c r="DP72" s="75">
        <f t="shared" si="220"/>
        <v>0</v>
      </c>
      <c r="DQ72" s="75">
        <f t="shared" si="220"/>
        <v>0</v>
      </c>
      <c r="DR72" s="75">
        <f t="shared" si="220"/>
        <v>0</v>
      </c>
      <c r="DS72" s="75">
        <f t="shared" si="220"/>
        <v>0</v>
      </c>
      <c r="DT72" s="75">
        <f t="shared" si="220"/>
        <v>0</v>
      </c>
      <c r="DU72" s="75">
        <f t="shared" si="220"/>
        <v>0</v>
      </c>
      <c r="DV72" s="75">
        <f t="shared" si="220"/>
        <v>0</v>
      </c>
      <c r="DW72" s="75">
        <f t="shared" si="220"/>
        <v>0</v>
      </c>
      <c r="DX72" s="75">
        <f t="shared" si="220"/>
        <v>0</v>
      </c>
      <c r="DY72" s="75">
        <f t="shared" si="220"/>
        <v>0</v>
      </c>
      <c r="DZ72" s="75">
        <f t="shared" si="220"/>
        <v>0</v>
      </c>
      <c r="EA72" s="75">
        <f t="shared" si="220"/>
        <v>0</v>
      </c>
      <c r="EB72" s="75">
        <f t="shared" si="220"/>
        <v>0</v>
      </c>
      <c r="EC72" s="75">
        <f t="shared" ref="EC72:EO72" si="221">EC73+EC74</f>
        <v>10</v>
      </c>
      <c r="ED72" s="75">
        <f t="shared" si="221"/>
        <v>0</v>
      </c>
      <c r="EE72" s="75">
        <f t="shared" si="221"/>
        <v>0</v>
      </c>
      <c r="EF72" s="75">
        <f t="shared" si="221"/>
        <v>0</v>
      </c>
      <c r="EG72" s="75">
        <f t="shared" si="221"/>
        <v>2.6680188683517603</v>
      </c>
      <c r="EH72" s="75">
        <f t="shared" si="221"/>
        <v>0</v>
      </c>
      <c r="EI72" s="75">
        <f t="shared" si="221"/>
        <v>0</v>
      </c>
      <c r="EJ72" s="75">
        <f t="shared" si="221"/>
        <v>0</v>
      </c>
      <c r="EK72" s="75">
        <f t="shared" si="221"/>
        <v>0</v>
      </c>
      <c r="EL72" s="75">
        <f t="shared" si="221"/>
        <v>0</v>
      </c>
      <c r="EM72" s="75">
        <f t="shared" si="221"/>
        <v>154</v>
      </c>
      <c r="EN72" s="75">
        <f t="shared" si="221"/>
        <v>0</v>
      </c>
      <c r="EO72" s="75">
        <f t="shared" si="221"/>
        <v>0</v>
      </c>
      <c r="EP72" s="76"/>
    </row>
    <row r="73" spans="1:146" s="95" customFormat="1" ht="63" x14ac:dyDescent="0.25">
      <c r="A73" s="62" t="s">
        <v>213</v>
      </c>
      <c r="B73" s="92" t="s">
        <v>203</v>
      </c>
      <c r="C73" s="81" t="s">
        <v>259</v>
      </c>
      <c r="D73" s="89">
        <v>0</v>
      </c>
      <c r="E73" s="83">
        <v>1.3033800040800001</v>
      </c>
      <c r="F73" s="93">
        <v>0</v>
      </c>
      <c r="G73" s="93">
        <v>0</v>
      </c>
      <c r="H73" s="93">
        <v>0</v>
      </c>
      <c r="I73" s="93">
        <v>0</v>
      </c>
      <c r="J73" s="93">
        <v>0</v>
      </c>
      <c r="K73" s="93">
        <v>0</v>
      </c>
      <c r="L73" s="93">
        <v>0</v>
      </c>
      <c r="M73" s="93">
        <v>0</v>
      </c>
      <c r="N73" s="93">
        <v>0</v>
      </c>
      <c r="O73" s="93">
        <v>0</v>
      </c>
      <c r="P73" s="93">
        <v>0</v>
      </c>
      <c r="Q73" s="93">
        <v>0</v>
      </c>
      <c r="R73" s="93">
        <v>0</v>
      </c>
      <c r="S73" s="93">
        <v>0</v>
      </c>
      <c r="T73" s="93">
        <v>0</v>
      </c>
      <c r="U73" s="93">
        <v>0</v>
      </c>
      <c r="V73" s="93">
        <v>0</v>
      </c>
      <c r="W73" s="93">
        <v>0</v>
      </c>
      <c r="X73" s="93">
        <v>0</v>
      </c>
      <c r="Y73" s="93">
        <v>0</v>
      </c>
      <c r="Z73" s="93">
        <v>0</v>
      </c>
      <c r="AA73" s="93">
        <v>0</v>
      </c>
      <c r="AB73" s="93">
        <v>0</v>
      </c>
      <c r="AC73" s="93">
        <v>0</v>
      </c>
      <c r="AD73" s="93">
        <v>0</v>
      </c>
      <c r="AE73" s="93">
        <v>0</v>
      </c>
      <c r="AF73" s="93">
        <v>0</v>
      </c>
      <c r="AG73" s="93">
        <v>0</v>
      </c>
      <c r="AH73" s="93">
        <v>0</v>
      </c>
      <c r="AI73" s="93">
        <v>0</v>
      </c>
      <c r="AJ73" s="93">
        <v>0</v>
      </c>
      <c r="AK73" s="83">
        <v>1.3033800040800001</v>
      </c>
      <c r="AL73" s="93">
        <v>0</v>
      </c>
      <c r="AM73" s="93">
        <v>0</v>
      </c>
      <c r="AN73" s="93">
        <v>0</v>
      </c>
      <c r="AO73" s="93">
        <v>0</v>
      </c>
      <c r="AP73" s="93">
        <v>0</v>
      </c>
      <c r="AQ73" s="97">
        <v>77</v>
      </c>
      <c r="AR73" s="93">
        <v>0</v>
      </c>
      <c r="AS73" s="93">
        <v>0</v>
      </c>
      <c r="AT73" s="93">
        <v>0</v>
      </c>
      <c r="AU73" s="93">
        <v>0</v>
      </c>
      <c r="AV73" s="93">
        <v>0</v>
      </c>
      <c r="AW73" s="93">
        <v>0</v>
      </c>
      <c r="AX73" s="93">
        <v>0</v>
      </c>
      <c r="AY73" s="93">
        <v>0</v>
      </c>
      <c r="AZ73" s="93">
        <v>0</v>
      </c>
      <c r="BA73" s="93">
        <v>0</v>
      </c>
      <c r="BB73" s="93">
        <v>0</v>
      </c>
      <c r="BC73" s="93">
        <v>0</v>
      </c>
      <c r="BD73" s="93">
        <v>0</v>
      </c>
      <c r="BE73" s="93">
        <v>0</v>
      </c>
      <c r="BF73" s="93">
        <v>0</v>
      </c>
      <c r="BG73" s="93">
        <v>0</v>
      </c>
      <c r="BH73" s="93">
        <v>0</v>
      </c>
      <c r="BI73" s="93">
        <v>0</v>
      </c>
      <c r="BJ73" s="93">
        <v>0</v>
      </c>
      <c r="BK73" s="93">
        <v>0</v>
      </c>
      <c r="BL73" s="93">
        <v>0</v>
      </c>
      <c r="BM73" s="93">
        <v>0</v>
      </c>
      <c r="BN73" s="93">
        <v>0</v>
      </c>
      <c r="BO73" s="93">
        <v>0</v>
      </c>
      <c r="BP73" s="93">
        <v>0</v>
      </c>
      <c r="BQ73" s="93">
        <v>0</v>
      </c>
      <c r="BR73" s="93">
        <v>0</v>
      </c>
      <c r="BS73" s="93">
        <v>0</v>
      </c>
      <c r="BT73" s="93">
        <v>0</v>
      </c>
      <c r="BU73" s="93">
        <v>0</v>
      </c>
      <c r="BV73" s="93">
        <v>0</v>
      </c>
      <c r="BW73" s="93">
        <v>0</v>
      </c>
      <c r="BX73" s="94">
        <v>0</v>
      </c>
      <c r="BY73" s="94">
        <v>0</v>
      </c>
      <c r="BZ73" s="94">
        <v>0</v>
      </c>
      <c r="CA73" s="94">
        <v>0</v>
      </c>
      <c r="CB73" s="94">
        <v>0</v>
      </c>
      <c r="CC73" s="94">
        <v>0</v>
      </c>
      <c r="CD73" s="94">
        <v>0</v>
      </c>
      <c r="CE73" s="94">
        <v>0</v>
      </c>
      <c r="CF73" s="94">
        <v>0</v>
      </c>
      <c r="CG73" s="94">
        <v>0</v>
      </c>
      <c r="CH73" s="93">
        <v>0</v>
      </c>
      <c r="CI73" s="89">
        <v>0</v>
      </c>
      <c r="CJ73" s="93">
        <v>0</v>
      </c>
      <c r="CK73" s="93">
        <v>0</v>
      </c>
      <c r="CL73" s="93">
        <v>0</v>
      </c>
      <c r="CM73" s="93">
        <v>0</v>
      </c>
      <c r="CN73" s="93">
        <v>0</v>
      </c>
      <c r="CO73" s="93">
        <v>0</v>
      </c>
      <c r="CP73" s="93">
        <v>0</v>
      </c>
      <c r="CQ73" s="93">
        <v>0</v>
      </c>
      <c r="CR73" s="93">
        <v>0</v>
      </c>
      <c r="CS73" s="93">
        <v>0</v>
      </c>
      <c r="CT73" s="93">
        <v>0</v>
      </c>
      <c r="CU73" s="93">
        <v>0</v>
      </c>
      <c r="CV73" s="93">
        <v>0</v>
      </c>
      <c r="CW73" s="93">
        <v>0</v>
      </c>
      <c r="CX73" s="93">
        <v>0</v>
      </c>
      <c r="CY73" s="93">
        <v>0</v>
      </c>
      <c r="CZ73" s="93">
        <v>0</v>
      </c>
      <c r="DA73" s="93">
        <v>0</v>
      </c>
      <c r="DB73" s="93">
        <v>0</v>
      </c>
      <c r="DC73" s="93">
        <v>0</v>
      </c>
      <c r="DD73" s="93">
        <v>0</v>
      </c>
      <c r="DE73" s="93">
        <v>0</v>
      </c>
      <c r="DF73" s="93">
        <v>0</v>
      </c>
      <c r="DG73" s="93">
        <v>0</v>
      </c>
      <c r="DH73" s="93">
        <v>0</v>
      </c>
      <c r="DI73" s="93">
        <v>0</v>
      </c>
      <c r="DJ73" s="93">
        <v>0</v>
      </c>
      <c r="DK73" s="93">
        <v>0</v>
      </c>
      <c r="DL73" s="93">
        <v>0</v>
      </c>
      <c r="DM73" s="93">
        <v>0</v>
      </c>
      <c r="DN73" s="93">
        <v>0</v>
      </c>
      <c r="DO73" s="93">
        <v>0</v>
      </c>
      <c r="DP73" s="93">
        <v>0</v>
      </c>
      <c r="DQ73" s="93">
        <v>0</v>
      </c>
      <c r="DR73" s="93">
        <v>0</v>
      </c>
      <c r="DS73" s="93">
        <v>0</v>
      </c>
      <c r="DT73" s="93">
        <v>0</v>
      </c>
      <c r="DU73" s="93">
        <v>0</v>
      </c>
      <c r="DV73" s="93">
        <f>Z73+AT73+BN73</f>
        <v>0</v>
      </c>
      <c r="DW73" s="89">
        <v>0</v>
      </c>
      <c r="DX73" s="93">
        <v>0</v>
      </c>
      <c r="DY73" s="93">
        <v>0</v>
      </c>
      <c r="DZ73" s="93">
        <v>0</v>
      </c>
      <c r="EA73" s="93">
        <v>0</v>
      </c>
      <c r="EB73" s="93">
        <v>0</v>
      </c>
      <c r="EC73" s="93">
        <v>10</v>
      </c>
      <c r="ED73" s="93">
        <f t="shared" ref="ED73:EO73" si="222">AH73+BB73+BV73</f>
        <v>0</v>
      </c>
      <c r="EE73" s="93">
        <f t="shared" si="222"/>
        <v>0</v>
      </c>
      <c r="EF73" s="93">
        <f t="shared" si="222"/>
        <v>0</v>
      </c>
      <c r="EG73" s="98">
        <f t="shared" si="222"/>
        <v>1.3033800040800001</v>
      </c>
      <c r="EH73" s="93">
        <f t="shared" si="222"/>
        <v>0</v>
      </c>
      <c r="EI73" s="93">
        <f t="shared" si="222"/>
        <v>0</v>
      </c>
      <c r="EJ73" s="93">
        <f t="shared" si="222"/>
        <v>0</v>
      </c>
      <c r="EK73" s="93">
        <f t="shared" si="222"/>
        <v>0</v>
      </c>
      <c r="EL73" s="93">
        <f t="shared" si="222"/>
        <v>0</v>
      </c>
      <c r="EM73" s="93">
        <f t="shared" si="222"/>
        <v>77</v>
      </c>
      <c r="EN73" s="93">
        <f t="shared" si="222"/>
        <v>0</v>
      </c>
      <c r="EO73" s="93">
        <f t="shared" si="222"/>
        <v>0</v>
      </c>
      <c r="EP73" s="93"/>
    </row>
    <row r="74" spans="1:146" s="71" customFormat="1" ht="63" x14ac:dyDescent="0.25">
      <c r="A74" s="62" t="s">
        <v>212</v>
      </c>
      <c r="B74" s="92" t="s">
        <v>203</v>
      </c>
      <c r="C74" s="81" t="s">
        <v>260</v>
      </c>
      <c r="D74" s="89">
        <v>0</v>
      </c>
      <c r="E74" s="83">
        <v>1.36463886427176</v>
      </c>
      <c r="F74" s="66">
        <v>0</v>
      </c>
      <c r="G74" s="66">
        <v>0</v>
      </c>
      <c r="H74" s="66">
        <v>0</v>
      </c>
      <c r="I74" s="66">
        <v>0</v>
      </c>
      <c r="J74" s="66">
        <v>0</v>
      </c>
      <c r="K74" s="66">
        <v>0</v>
      </c>
      <c r="L74" s="66">
        <v>0</v>
      </c>
      <c r="M74" s="66">
        <v>0</v>
      </c>
      <c r="N74" s="66">
        <v>0</v>
      </c>
      <c r="O74" s="66">
        <v>0</v>
      </c>
      <c r="P74" s="66">
        <v>0</v>
      </c>
      <c r="Q74" s="66">
        <v>0</v>
      </c>
      <c r="R74" s="66">
        <v>0</v>
      </c>
      <c r="S74" s="66">
        <v>0</v>
      </c>
      <c r="T74" s="66">
        <v>0</v>
      </c>
      <c r="U74" s="66">
        <v>0</v>
      </c>
      <c r="V74" s="66">
        <v>0</v>
      </c>
      <c r="W74" s="66">
        <v>0</v>
      </c>
      <c r="X74" s="66">
        <v>0</v>
      </c>
      <c r="Y74" s="66">
        <v>0</v>
      </c>
      <c r="Z74" s="66">
        <v>0</v>
      </c>
      <c r="AA74" s="66">
        <v>0</v>
      </c>
      <c r="AB74" s="66">
        <v>0</v>
      </c>
      <c r="AC74" s="66">
        <v>0</v>
      </c>
      <c r="AD74" s="66">
        <v>0</v>
      </c>
      <c r="AE74" s="66">
        <v>0</v>
      </c>
      <c r="AF74" s="66">
        <v>0</v>
      </c>
      <c r="AG74" s="66">
        <v>0</v>
      </c>
      <c r="AH74" s="66">
        <v>0</v>
      </c>
      <c r="AI74" s="66">
        <v>0</v>
      </c>
      <c r="AJ74" s="66">
        <v>0</v>
      </c>
      <c r="AK74" s="66">
        <v>0</v>
      </c>
      <c r="AL74" s="66">
        <v>0</v>
      </c>
      <c r="AM74" s="66">
        <v>0</v>
      </c>
      <c r="AN74" s="66">
        <v>0</v>
      </c>
      <c r="AO74" s="66">
        <v>0</v>
      </c>
      <c r="AP74" s="66">
        <v>0</v>
      </c>
      <c r="AQ74" s="66">
        <v>0</v>
      </c>
      <c r="AR74" s="66">
        <v>0</v>
      </c>
      <c r="AS74" s="66">
        <v>0</v>
      </c>
      <c r="AT74" s="66">
        <v>0</v>
      </c>
      <c r="AU74" s="66">
        <v>0</v>
      </c>
      <c r="AV74" s="66">
        <v>0</v>
      </c>
      <c r="AW74" s="66">
        <v>0</v>
      </c>
      <c r="AX74" s="66">
        <v>0</v>
      </c>
      <c r="AY74" s="66">
        <v>0</v>
      </c>
      <c r="AZ74" s="66">
        <v>0</v>
      </c>
      <c r="BA74" s="66">
        <v>0</v>
      </c>
      <c r="BB74" s="66">
        <v>0</v>
      </c>
      <c r="BC74" s="66">
        <v>0</v>
      </c>
      <c r="BD74" s="66">
        <v>0</v>
      </c>
      <c r="BE74" s="83">
        <v>1.36463886427176</v>
      </c>
      <c r="BF74" s="66">
        <v>0</v>
      </c>
      <c r="BG74" s="66">
        <v>0</v>
      </c>
      <c r="BH74" s="66">
        <v>0</v>
      </c>
      <c r="BI74" s="66">
        <v>0</v>
      </c>
      <c r="BJ74" s="66">
        <v>0</v>
      </c>
      <c r="BK74" s="85">
        <v>77</v>
      </c>
      <c r="BL74" s="66">
        <v>0</v>
      </c>
      <c r="BM74" s="66">
        <v>0</v>
      </c>
      <c r="BN74" s="66">
        <v>0</v>
      </c>
      <c r="BO74" s="89">
        <v>0</v>
      </c>
      <c r="BP74" s="66">
        <v>0</v>
      </c>
      <c r="BQ74" s="66">
        <v>0</v>
      </c>
      <c r="BR74" s="66">
        <v>0</v>
      </c>
      <c r="BS74" s="66">
        <v>0</v>
      </c>
      <c r="BT74" s="66">
        <v>0</v>
      </c>
      <c r="BU74" s="66">
        <v>0</v>
      </c>
      <c r="BV74" s="66">
        <v>0</v>
      </c>
      <c r="BW74" s="66">
        <v>0</v>
      </c>
      <c r="BX74" s="68">
        <v>0</v>
      </c>
      <c r="BY74" s="89">
        <v>0</v>
      </c>
      <c r="BZ74" s="68">
        <v>0</v>
      </c>
      <c r="CA74" s="68">
        <v>0</v>
      </c>
      <c r="CB74" s="68">
        <v>0</v>
      </c>
      <c r="CC74" s="68">
        <v>0</v>
      </c>
      <c r="CD74" s="68">
        <v>0</v>
      </c>
      <c r="CE74" s="68">
        <v>0</v>
      </c>
      <c r="CF74" s="68">
        <v>0</v>
      </c>
      <c r="CG74" s="68">
        <v>0</v>
      </c>
      <c r="CH74" s="66">
        <v>0</v>
      </c>
      <c r="CI74" s="65">
        <v>0</v>
      </c>
      <c r="CJ74" s="66">
        <v>0</v>
      </c>
      <c r="CK74" s="66">
        <v>0</v>
      </c>
      <c r="CL74" s="66">
        <v>0</v>
      </c>
      <c r="CM74" s="66">
        <v>0</v>
      </c>
      <c r="CN74" s="66">
        <v>0</v>
      </c>
      <c r="CO74" s="66">
        <v>0</v>
      </c>
      <c r="CP74" s="66">
        <v>0</v>
      </c>
      <c r="CQ74" s="66">
        <v>0</v>
      </c>
      <c r="CR74" s="66">
        <v>0</v>
      </c>
      <c r="CS74" s="65">
        <v>0</v>
      </c>
      <c r="CT74" s="66">
        <v>0</v>
      </c>
      <c r="CU74" s="66">
        <v>0</v>
      </c>
      <c r="CV74" s="66">
        <v>0</v>
      </c>
      <c r="CW74" s="66">
        <v>0</v>
      </c>
      <c r="CX74" s="66">
        <v>0</v>
      </c>
      <c r="CY74" s="66">
        <v>0</v>
      </c>
      <c r="CZ74" s="66">
        <v>0</v>
      </c>
      <c r="DA74" s="66">
        <v>0</v>
      </c>
      <c r="DB74" s="66">
        <v>0</v>
      </c>
      <c r="DC74" s="96">
        <v>0</v>
      </c>
      <c r="DD74" s="66">
        <v>0</v>
      </c>
      <c r="DE74" s="66">
        <v>0</v>
      </c>
      <c r="DF74" s="66">
        <v>0</v>
      </c>
      <c r="DG74" s="66">
        <v>0</v>
      </c>
      <c r="DH74" s="66">
        <v>0</v>
      </c>
      <c r="DI74" s="66">
        <v>0</v>
      </c>
      <c r="DJ74" s="66">
        <v>0</v>
      </c>
      <c r="DK74" s="66">
        <v>0</v>
      </c>
      <c r="DL74" s="66">
        <v>0</v>
      </c>
      <c r="DM74" s="96">
        <v>0</v>
      </c>
      <c r="DN74" s="66">
        <v>0</v>
      </c>
      <c r="DO74" s="66">
        <v>0</v>
      </c>
      <c r="DP74" s="66">
        <v>0</v>
      </c>
      <c r="DQ74" s="66">
        <v>0</v>
      </c>
      <c r="DR74" s="66">
        <v>0</v>
      </c>
      <c r="DS74" s="66">
        <v>0</v>
      </c>
      <c r="DT74" s="66">
        <v>0</v>
      </c>
      <c r="DU74" s="66">
        <v>0</v>
      </c>
      <c r="DV74" s="66">
        <f>Z74+AT74+BN74</f>
        <v>0</v>
      </c>
      <c r="DW74" s="69">
        <f>BO74+CI74+DC74</f>
        <v>0</v>
      </c>
      <c r="DX74" s="69">
        <f t="shared" ref="DX74:EO74" si="223">BP74+CJ74+DD74</f>
        <v>0</v>
      </c>
      <c r="DY74" s="69">
        <f t="shared" si="223"/>
        <v>0</v>
      </c>
      <c r="DZ74" s="69">
        <f t="shared" si="223"/>
        <v>0</v>
      </c>
      <c r="EA74" s="69">
        <f t="shared" si="223"/>
        <v>0</v>
      </c>
      <c r="EB74" s="69">
        <f t="shared" si="223"/>
        <v>0</v>
      </c>
      <c r="EC74" s="69">
        <f t="shared" si="223"/>
        <v>0</v>
      </c>
      <c r="ED74" s="69">
        <f t="shared" si="223"/>
        <v>0</v>
      </c>
      <c r="EE74" s="69">
        <f t="shared" si="223"/>
        <v>0</v>
      </c>
      <c r="EF74" s="69">
        <f t="shared" si="223"/>
        <v>0</v>
      </c>
      <c r="EG74" s="69">
        <f>BE74+BY74+CS74+DM74</f>
        <v>1.36463886427176</v>
      </c>
      <c r="EH74" s="69">
        <f t="shared" si="223"/>
        <v>0</v>
      </c>
      <c r="EI74" s="69">
        <f t="shared" si="223"/>
        <v>0</v>
      </c>
      <c r="EJ74" s="69">
        <f t="shared" si="223"/>
        <v>0</v>
      </c>
      <c r="EK74" s="69">
        <f t="shared" si="223"/>
        <v>0</v>
      </c>
      <c r="EL74" s="69">
        <f t="shared" si="223"/>
        <v>0</v>
      </c>
      <c r="EM74" s="68">
        <f>BK74+CE74+CY74+DS74</f>
        <v>77</v>
      </c>
      <c r="EN74" s="69">
        <f t="shared" si="223"/>
        <v>0</v>
      </c>
      <c r="EO74" s="69">
        <f t="shared" si="223"/>
        <v>0</v>
      </c>
      <c r="EP74" s="66"/>
    </row>
    <row r="75" spans="1:146" ht="63" x14ac:dyDescent="0.25">
      <c r="A75" s="20" t="s">
        <v>177</v>
      </c>
      <c r="B75" s="16" t="s">
        <v>178</v>
      </c>
      <c r="C75" s="17" t="s">
        <v>100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18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  <c r="AS75" s="18">
        <v>0</v>
      </c>
      <c r="AT75" s="18">
        <v>0</v>
      </c>
      <c r="AU75" s="18">
        <v>0</v>
      </c>
      <c r="AV75" s="18">
        <v>0</v>
      </c>
      <c r="AW75" s="18">
        <v>0</v>
      </c>
      <c r="AX75" s="18">
        <v>0</v>
      </c>
      <c r="AY75" s="18">
        <v>0</v>
      </c>
      <c r="AZ75" s="18">
        <v>0</v>
      </c>
      <c r="BA75" s="18">
        <v>0</v>
      </c>
      <c r="BB75" s="18">
        <v>0</v>
      </c>
      <c r="BC75" s="18">
        <v>0</v>
      </c>
      <c r="BD75" s="18">
        <v>0</v>
      </c>
      <c r="BE75" s="18">
        <v>0</v>
      </c>
      <c r="BF75" s="18">
        <v>0</v>
      </c>
      <c r="BG75" s="18">
        <v>0</v>
      </c>
      <c r="BH75" s="18">
        <v>0</v>
      </c>
      <c r="BI75" s="18">
        <v>0</v>
      </c>
      <c r="BJ75" s="18">
        <v>0</v>
      </c>
      <c r="BK75" s="18">
        <v>0</v>
      </c>
      <c r="BL75" s="18">
        <v>0</v>
      </c>
      <c r="BM75" s="18">
        <v>0</v>
      </c>
      <c r="BN75" s="18">
        <v>0</v>
      </c>
      <c r="BO75" s="18">
        <v>0</v>
      </c>
      <c r="BP75" s="18">
        <v>0</v>
      </c>
      <c r="BQ75" s="18">
        <v>0</v>
      </c>
      <c r="BR75" s="18">
        <v>0</v>
      </c>
      <c r="BS75" s="18">
        <v>0</v>
      </c>
      <c r="BT75" s="18">
        <v>0</v>
      </c>
      <c r="BU75" s="18">
        <v>0</v>
      </c>
      <c r="BV75" s="18">
        <v>0</v>
      </c>
      <c r="BW75" s="18">
        <v>0</v>
      </c>
      <c r="BX75" s="18">
        <v>0</v>
      </c>
      <c r="BY75" s="18">
        <v>0</v>
      </c>
      <c r="BZ75" s="18">
        <v>0</v>
      </c>
      <c r="CA75" s="18">
        <v>0</v>
      </c>
      <c r="CB75" s="18">
        <v>0</v>
      </c>
      <c r="CC75" s="18">
        <v>0</v>
      </c>
      <c r="CD75" s="18">
        <v>0</v>
      </c>
      <c r="CE75" s="18">
        <v>0</v>
      </c>
      <c r="CF75" s="18">
        <v>0</v>
      </c>
      <c r="CG75" s="18">
        <v>0</v>
      </c>
      <c r="CH75" s="18">
        <v>0</v>
      </c>
      <c r="CI75" s="18">
        <v>0</v>
      </c>
      <c r="CJ75" s="18">
        <v>0</v>
      </c>
      <c r="CK75" s="18">
        <v>0</v>
      </c>
      <c r="CL75" s="18">
        <v>0</v>
      </c>
      <c r="CM75" s="18">
        <v>0</v>
      </c>
      <c r="CN75" s="18">
        <v>0</v>
      </c>
      <c r="CO75" s="18">
        <v>0</v>
      </c>
      <c r="CP75" s="18">
        <v>0</v>
      </c>
      <c r="CQ75" s="18">
        <v>0</v>
      </c>
      <c r="CR75" s="18">
        <v>0</v>
      </c>
      <c r="CS75" s="18">
        <v>0</v>
      </c>
      <c r="CT75" s="18">
        <v>0</v>
      </c>
      <c r="CU75" s="18">
        <v>0</v>
      </c>
      <c r="CV75" s="18">
        <v>0</v>
      </c>
      <c r="CW75" s="18">
        <v>0</v>
      </c>
      <c r="CX75" s="18">
        <v>0</v>
      </c>
      <c r="CY75" s="18">
        <v>0</v>
      </c>
      <c r="CZ75" s="18">
        <v>0</v>
      </c>
      <c r="DA75" s="18">
        <v>0</v>
      </c>
      <c r="DB75" s="18">
        <v>0</v>
      </c>
      <c r="DC75" s="18">
        <v>0</v>
      </c>
      <c r="DD75" s="18">
        <v>0</v>
      </c>
      <c r="DE75" s="18">
        <v>0</v>
      </c>
      <c r="DF75" s="18">
        <v>0</v>
      </c>
      <c r="DG75" s="18">
        <v>0</v>
      </c>
      <c r="DH75" s="18">
        <v>0</v>
      </c>
      <c r="DI75" s="18">
        <v>0</v>
      </c>
      <c r="DJ75" s="18">
        <v>0</v>
      </c>
      <c r="DK75" s="18">
        <v>0</v>
      </c>
      <c r="DL75" s="18">
        <v>0</v>
      </c>
      <c r="DM75" s="18">
        <v>0</v>
      </c>
      <c r="DN75" s="18">
        <v>0</v>
      </c>
      <c r="DO75" s="18">
        <v>0</v>
      </c>
      <c r="DP75" s="18">
        <v>0</v>
      </c>
      <c r="DQ75" s="18">
        <v>0</v>
      </c>
      <c r="DR75" s="18">
        <v>0</v>
      </c>
      <c r="DS75" s="18">
        <v>0</v>
      </c>
      <c r="DT75" s="18">
        <v>0</v>
      </c>
      <c r="DU75" s="18">
        <v>0</v>
      </c>
      <c r="DV75" s="18">
        <v>0</v>
      </c>
      <c r="DW75" s="18">
        <v>0</v>
      </c>
      <c r="DX75" s="18">
        <v>0</v>
      </c>
      <c r="DY75" s="18">
        <v>0</v>
      </c>
      <c r="DZ75" s="18">
        <v>0</v>
      </c>
      <c r="EA75" s="18">
        <v>0</v>
      </c>
      <c r="EB75" s="18">
        <v>0</v>
      </c>
      <c r="EC75" s="18">
        <v>0</v>
      </c>
      <c r="ED75" s="18">
        <v>0</v>
      </c>
      <c r="EE75" s="18">
        <v>0</v>
      </c>
      <c r="EF75" s="18">
        <v>0</v>
      </c>
      <c r="EG75" s="18">
        <v>0</v>
      </c>
      <c r="EH75" s="18">
        <v>0</v>
      </c>
      <c r="EI75" s="18">
        <v>0</v>
      </c>
      <c r="EJ75" s="18">
        <v>0</v>
      </c>
      <c r="EK75" s="18">
        <v>0</v>
      </c>
      <c r="EL75" s="18">
        <v>0</v>
      </c>
      <c r="EM75" s="18">
        <v>0</v>
      </c>
      <c r="EN75" s="18">
        <v>0</v>
      </c>
      <c r="EO75" s="18">
        <v>0</v>
      </c>
      <c r="EP75" s="19"/>
    </row>
    <row r="76" spans="1:146" ht="63" x14ac:dyDescent="0.25">
      <c r="A76" s="20" t="s">
        <v>179</v>
      </c>
      <c r="B76" s="16" t="s">
        <v>180</v>
      </c>
      <c r="C76" s="17" t="s">
        <v>100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0</v>
      </c>
      <c r="AO76" s="19">
        <v>0</v>
      </c>
      <c r="AP76" s="19">
        <v>0</v>
      </c>
      <c r="AQ76" s="19">
        <v>0</v>
      </c>
      <c r="AR76" s="19">
        <v>0</v>
      </c>
      <c r="AS76" s="19">
        <v>0</v>
      </c>
      <c r="AT76" s="19">
        <v>0</v>
      </c>
      <c r="AU76" s="19">
        <v>0</v>
      </c>
      <c r="AV76" s="19">
        <v>0</v>
      </c>
      <c r="AW76" s="19">
        <v>0</v>
      </c>
      <c r="AX76" s="19">
        <v>0</v>
      </c>
      <c r="AY76" s="19">
        <v>0</v>
      </c>
      <c r="AZ76" s="19">
        <v>0</v>
      </c>
      <c r="BA76" s="19">
        <v>0</v>
      </c>
      <c r="BB76" s="19">
        <v>0</v>
      </c>
      <c r="BC76" s="19">
        <v>0</v>
      </c>
      <c r="BD76" s="19">
        <v>0</v>
      </c>
      <c r="BE76" s="19">
        <v>0</v>
      </c>
      <c r="BF76" s="19">
        <v>0</v>
      </c>
      <c r="BG76" s="19">
        <v>0</v>
      </c>
      <c r="BH76" s="19">
        <v>0</v>
      </c>
      <c r="BI76" s="19">
        <v>0</v>
      </c>
      <c r="BJ76" s="19">
        <v>0</v>
      </c>
      <c r="BK76" s="19">
        <v>0</v>
      </c>
      <c r="BL76" s="19">
        <v>0</v>
      </c>
      <c r="BM76" s="19">
        <v>0</v>
      </c>
      <c r="BN76" s="19">
        <v>0</v>
      </c>
      <c r="BO76" s="19">
        <v>0</v>
      </c>
      <c r="BP76" s="19">
        <v>0</v>
      </c>
      <c r="BQ76" s="19">
        <v>0</v>
      </c>
      <c r="BR76" s="19">
        <v>0</v>
      </c>
      <c r="BS76" s="19">
        <v>0</v>
      </c>
      <c r="BT76" s="19">
        <v>0</v>
      </c>
      <c r="BU76" s="19">
        <v>0</v>
      </c>
      <c r="BV76" s="19">
        <v>0</v>
      </c>
      <c r="BW76" s="19">
        <v>0</v>
      </c>
      <c r="BX76" s="19">
        <v>0</v>
      </c>
      <c r="BY76" s="19">
        <v>0</v>
      </c>
      <c r="BZ76" s="19">
        <v>0</v>
      </c>
      <c r="CA76" s="19">
        <v>0</v>
      </c>
      <c r="CB76" s="19">
        <v>0</v>
      </c>
      <c r="CC76" s="19">
        <v>0</v>
      </c>
      <c r="CD76" s="19">
        <v>0</v>
      </c>
      <c r="CE76" s="19">
        <v>0</v>
      </c>
      <c r="CF76" s="19">
        <v>0</v>
      </c>
      <c r="CG76" s="19">
        <v>0</v>
      </c>
      <c r="CH76" s="19">
        <v>0</v>
      </c>
      <c r="CI76" s="19">
        <v>0</v>
      </c>
      <c r="CJ76" s="19">
        <v>0</v>
      </c>
      <c r="CK76" s="19">
        <v>0</v>
      </c>
      <c r="CL76" s="19">
        <v>0</v>
      </c>
      <c r="CM76" s="19">
        <v>0</v>
      </c>
      <c r="CN76" s="19">
        <v>0</v>
      </c>
      <c r="CO76" s="19">
        <v>0</v>
      </c>
      <c r="CP76" s="19">
        <v>0</v>
      </c>
      <c r="CQ76" s="19">
        <v>0</v>
      </c>
      <c r="CR76" s="19">
        <v>0</v>
      </c>
      <c r="CS76" s="19">
        <v>0</v>
      </c>
      <c r="CT76" s="19">
        <v>0</v>
      </c>
      <c r="CU76" s="19">
        <v>0</v>
      </c>
      <c r="CV76" s="19">
        <v>0</v>
      </c>
      <c r="CW76" s="19">
        <v>0</v>
      </c>
      <c r="CX76" s="19">
        <v>0</v>
      </c>
      <c r="CY76" s="19">
        <v>0</v>
      </c>
      <c r="CZ76" s="19">
        <v>0</v>
      </c>
      <c r="DA76" s="19">
        <v>0</v>
      </c>
      <c r="DB76" s="19">
        <v>0</v>
      </c>
      <c r="DC76" s="19">
        <v>0</v>
      </c>
      <c r="DD76" s="19">
        <v>0</v>
      </c>
      <c r="DE76" s="19">
        <v>0</v>
      </c>
      <c r="DF76" s="19">
        <v>0</v>
      </c>
      <c r="DG76" s="19">
        <v>0</v>
      </c>
      <c r="DH76" s="19">
        <v>0</v>
      </c>
      <c r="DI76" s="19">
        <v>0</v>
      </c>
      <c r="DJ76" s="19">
        <v>0</v>
      </c>
      <c r="DK76" s="19">
        <v>0</v>
      </c>
      <c r="DL76" s="19">
        <v>0</v>
      </c>
      <c r="DM76" s="19">
        <v>0</v>
      </c>
      <c r="DN76" s="19">
        <v>0</v>
      </c>
      <c r="DO76" s="19">
        <v>0</v>
      </c>
      <c r="DP76" s="19">
        <v>0</v>
      </c>
      <c r="DQ76" s="19">
        <v>0</v>
      </c>
      <c r="DR76" s="19">
        <v>0</v>
      </c>
      <c r="DS76" s="19">
        <v>0</v>
      </c>
      <c r="DT76" s="19">
        <v>0</v>
      </c>
      <c r="DU76" s="19">
        <v>0</v>
      </c>
      <c r="DV76" s="19">
        <v>0</v>
      </c>
      <c r="DW76" s="19">
        <v>0</v>
      </c>
      <c r="DX76" s="19">
        <v>0</v>
      </c>
      <c r="DY76" s="19">
        <v>0</v>
      </c>
      <c r="DZ76" s="19">
        <v>0</v>
      </c>
      <c r="EA76" s="19">
        <v>0</v>
      </c>
      <c r="EB76" s="19">
        <v>0</v>
      </c>
      <c r="EC76" s="19">
        <v>0</v>
      </c>
      <c r="ED76" s="19">
        <v>0</v>
      </c>
      <c r="EE76" s="19">
        <v>0</v>
      </c>
      <c r="EF76" s="19">
        <v>0</v>
      </c>
      <c r="EG76" s="19">
        <v>0</v>
      </c>
      <c r="EH76" s="19">
        <v>0</v>
      </c>
      <c r="EI76" s="19">
        <v>0</v>
      </c>
      <c r="EJ76" s="19">
        <v>0</v>
      </c>
      <c r="EK76" s="19">
        <v>0</v>
      </c>
      <c r="EL76" s="19">
        <v>0</v>
      </c>
      <c r="EM76" s="19">
        <v>0</v>
      </c>
      <c r="EN76" s="19">
        <v>0</v>
      </c>
      <c r="EO76" s="19">
        <v>0</v>
      </c>
      <c r="EP76" s="19"/>
    </row>
    <row r="77" spans="1:146" ht="63" x14ac:dyDescent="0.25">
      <c r="A77" s="20" t="s">
        <v>181</v>
      </c>
      <c r="B77" s="16" t="s">
        <v>182</v>
      </c>
      <c r="C77" s="17" t="s">
        <v>100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  <c r="AO77" s="19">
        <v>0</v>
      </c>
      <c r="AP77" s="19">
        <v>0</v>
      </c>
      <c r="AQ77" s="19">
        <v>0</v>
      </c>
      <c r="AR77" s="19">
        <v>0</v>
      </c>
      <c r="AS77" s="19">
        <v>0</v>
      </c>
      <c r="AT77" s="19">
        <v>0</v>
      </c>
      <c r="AU77" s="19">
        <v>0</v>
      </c>
      <c r="AV77" s="19">
        <v>0</v>
      </c>
      <c r="AW77" s="19">
        <v>0</v>
      </c>
      <c r="AX77" s="19">
        <v>0</v>
      </c>
      <c r="AY77" s="19">
        <v>0</v>
      </c>
      <c r="AZ77" s="19">
        <v>0</v>
      </c>
      <c r="BA77" s="19">
        <v>0</v>
      </c>
      <c r="BB77" s="19">
        <v>0</v>
      </c>
      <c r="BC77" s="19">
        <v>0</v>
      </c>
      <c r="BD77" s="19">
        <v>0</v>
      </c>
      <c r="BE77" s="19">
        <v>0</v>
      </c>
      <c r="BF77" s="19">
        <v>0</v>
      </c>
      <c r="BG77" s="19">
        <v>0</v>
      </c>
      <c r="BH77" s="19">
        <v>0</v>
      </c>
      <c r="BI77" s="19">
        <v>0</v>
      </c>
      <c r="BJ77" s="19">
        <v>0</v>
      </c>
      <c r="BK77" s="19">
        <v>0</v>
      </c>
      <c r="BL77" s="19">
        <v>0</v>
      </c>
      <c r="BM77" s="19">
        <v>0</v>
      </c>
      <c r="BN77" s="19">
        <v>0</v>
      </c>
      <c r="BO77" s="19">
        <v>0</v>
      </c>
      <c r="BP77" s="19">
        <v>0</v>
      </c>
      <c r="BQ77" s="19">
        <v>0</v>
      </c>
      <c r="BR77" s="19">
        <v>0</v>
      </c>
      <c r="BS77" s="19">
        <v>0</v>
      </c>
      <c r="BT77" s="19">
        <v>0</v>
      </c>
      <c r="BU77" s="19">
        <v>0</v>
      </c>
      <c r="BV77" s="19">
        <v>0</v>
      </c>
      <c r="BW77" s="19">
        <v>0</v>
      </c>
      <c r="BX77" s="19">
        <v>0</v>
      </c>
      <c r="BY77" s="19">
        <v>0</v>
      </c>
      <c r="BZ77" s="19">
        <v>0</v>
      </c>
      <c r="CA77" s="19">
        <v>0</v>
      </c>
      <c r="CB77" s="19">
        <v>0</v>
      </c>
      <c r="CC77" s="19">
        <v>0</v>
      </c>
      <c r="CD77" s="19">
        <v>0</v>
      </c>
      <c r="CE77" s="19">
        <v>0</v>
      </c>
      <c r="CF77" s="19">
        <v>0</v>
      </c>
      <c r="CG77" s="19">
        <v>0</v>
      </c>
      <c r="CH77" s="19">
        <v>0</v>
      </c>
      <c r="CI77" s="19">
        <v>0</v>
      </c>
      <c r="CJ77" s="19">
        <v>0</v>
      </c>
      <c r="CK77" s="19">
        <v>0</v>
      </c>
      <c r="CL77" s="19">
        <v>0</v>
      </c>
      <c r="CM77" s="19">
        <v>0</v>
      </c>
      <c r="CN77" s="19">
        <v>0</v>
      </c>
      <c r="CO77" s="19">
        <v>0</v>
      </c>
      <c r="CP77" s="19">
        <v>0</v>
      </c>
      <c r="CQ77" s="19">
        <v>0</v>
      </c>
      <c r="CR77" s="19">
        <v>0</v>
      </c>
      <c r="CS77" s="19">
        <v>0</v>
      </c>
      <c r="CT77" s="19">
        <v>0</v>
      </c>
      <c r="CU77" s="19">
        <v>0</v>
      </c>
      <c r="CV77" s="19">
        <v>0</v>
      </c>
      <c r="CW77" s="19">
        <v>0</v>
      </c>
      <c r="CX77" s="19">
        <v>0</v>
      </c>
      <c r="CY77" s="19">
        <v>0</v>
      </c>
      <c r="CZ77" s="19">
        <v>0</v>
      </c>
      <c r="DA77" s="19">
        <v>0</v>
      </c>
      <c r="DB77" s="19">
        <v>0</v>
      </c>
      <c r="DC77" s="19">
        <v>0</v>
      </c>
      <c r="DD77" s="19">
        <v>0</v>
      </c>
      <c r="DE77" s="19">
        <v>0</v>
      </c>
      <c r="DF77" s="19">
        <v>0</v>
      </c>
      <c r="DG77" s="19">
        <v>0</v>
      </c>
      <c r="DH77" s="19">
        <v>0</v>
      </c>
      <c r="DI77" s="19">
        <v>0</v>
      </c>
      <c r="DJ77" s="19">
        <v>0</v>
      </c>
      <c r="DK77" s="19">
        <v>0</v>
      </c>
      <c r="DL77" s="19">
        <v>0</v>
      </c>
      <c r="DM77" s="19">
        <v>0</v>
      </c>
      <c r="DN77" s="19">
        <v>0</v>
      </c>
      <c r="DO77" s="19">
        <v>0</v>
      </c>
      <c r="DP77" s="19">
        <v>0</v>
      </c>
      <c r="DQ77" s="19">
        <v>0</v>
      </c>
      <c r="DR77" s="19">
        <v>0</v>
      </c>
      <c r="DS77" s="19">
        <v>0</v>
      </c>
      <c r="DT77" s="19">
        <v>0</v>
      </c>
      <c r="DU77" s="19">
        <v>0</v>
      </c>
      <c r="DV77" s="19">
        <v>0</v>
      </c>
      <c r="DW77" s="19">
        <v>0</v>
      </c>
      <c r="DX77" s="19">
        <v>0</v>
      </c>
      <c r="DY77" s="19">
        <v>0</v>
      </c>
      <c r="DZ77" s="19">
        <v>0</v>
      </c>
      <c r="EA77" s="19">
        <v>0</v>
      </c>
      <c r="EB77" s="19">
        <v>0</v>
      </c>
      <c r="EC77" s="19">
        <v>0</v>
      </c>
      <c r="ED77" s="19">
        <v>0</v>
      </c>
      <c r="EE77" s="19">
        <v>0</v>
      </c>
      <c r="EF77" s="19">
        <v>0</v>
      </c>
      <c r="EG77" s="19">
        <v>0</v>
      </c>
      <c r="EH77" s="19">
        <v>0</v>
      </c>
      <c r="EI77" s="19">
        <v>0</v>
      </c>
      <c r="EJ77" s="19">
        <v>0</v>
      </c>
      <c r="EK77" s="19">
        <v>0</v>
      </c>
      <c r="EL77" s="19">
        <v>0</v>
      </c>
      <c r="EM77" s="19">
        <v>0</v>
      </c>
      <c r="EN77" s="19">
        <v>0</v>
      </c>
      <c r="EO77" s="19">
        <v>0</v>
      </c>
      <c r="EP77" s="19"/>
    </row>
    <row r="78" spans="1:146" ht="63" x14ac:dyDescent="0.25">
      <c r="A78" s="20" t="s">
        <v>183</v>
      </c>
      <c r="B78" s="16" t="s">
        <v>184</v>
      </c>
      <c r="C78" s="17" t="s">
        <v>100</v>
      </c>
      <c r="D78" s="19">
        <f t="shared" ref="D78:BO78" si="224">D79+D80</f>
        <v>0</v>
      </c>
      <c r="E78" s="19">
        <f t="shared" si="224"/>
        <v>0</v>
      </c>
      <c r="F78" s="19">
        <f t="shared" si="224"/>
        <v>0</v>
      </c>
      <c r="G78" s="19">
        <f t="shared" si="224"/>
        <v>0</v>
      </c>
      <c r="H78" s="19">
        <f t="shared" si="224"/>
        <v>0</v>
      </c>
      <c r="I78" s="19">
        <f t="shared" si="224"/>
        <v>0</v>
      </c>
      <c r="J78" s="19">
        <f t="shared" si="224"/>
        <v>0</v>
      </c>
      <c r="K78" s="19">
        <f t="shared" si="224"/>
        <v>0</v>
      </c>
      <c r="L78" s="19">
        <f t="shared" si="224"/>
        <v>0</v>
      </c>
      <c r="M78" s="19">
        <f t="shared" si="224"/>
        <v>0</v>
      </c>
      <c r="N78" s="19">
        <f t="shared" si="224"/>
        <v>0</v>
      </c>
      <c r="O78" s="19">
        <f t="shared" si="224"/>
        <v>0</v>
      </c>
      <c r="P78" s="19">
        <f t="shared" si="224"/>
        <v>0</v>
      </c>
      <c r="Q78" s="19">
        <f t="shared" si="224"/>
        <v>0</v>
      </c>
      <c r="R78" s="19">
        <f t="shared" si="224"/>
        <v>0</v>
      </c>
      <c r="S78" s="19">
        <f t="shared" si="224"/>
        <v>0</v>
      </c>
      <c r="T78" s="19">
        <f t="shared" si="224"/>
        <v>0</v>
      </c>
      <c r="U78" s="19">
        <f t="shared" si="224"/>
        <v>0</v>
      </c>
      <c r="V78" s="19">
        <f t="shared" si="224"/>
        <v>0</v>
      </c>
      <c r="W78" s="19">
        <f t="shared" si="224"/>
        <v>0</v>
      </c>
      <c r="X78" s="19">
        <f t="shared" si="224"/>
        <v>0</v>
      </c>
      <c r="Y78" s="19">
        <f t="shared" si="224"/>
        <v>0</v>
      </c>
      <c r="Z78" s="19">
        <f t="shared" si="224"/>
        <v>0</v>
      </c>
      <c r="AA78" s="19">
        <f t="shared" si="224"/>
        <v>0</v>
      </c>
      <c r="AB78" s="19">
        <f t="shared" si="224"/>
        <v>0</v>
      </c>
      <c r="AC78" s="19">
        <f t="shared" si="224"/>
        <v>0</v>
      </c>
      <c r="AD78" s="19">
        <f t="shared" si="224"/>
        <v>0</v>
      </c>
      <c r="AE78" s="19">
        <f t="shared" si="224"/>
        <v>0</v>
      </c>
      <c r="AF78" s="19">
        <f t="shared" si="224"/>
        <v>0</v>
      </c>
      <c r="AG78" s="19">
        <f t="shared" si="224"/>
        <v>0</v>
      </c>
      <c r="AH78" s="19">
        <f t="shared" si="224"/>
        <v>0</v>
      </c>
      <c r="AI78" s="19">
        <f t="shared" si="224"/>
        <v>0</v>
      </c>
      <c r="AJ78" s="19">
        <f t="shared" si="224"/>
        <v>0</v>
      </c>
      <c r="AK78" s="19">
        <f t="shared" si="224"/>
        <v>0</v>
      </c>
      <c r="AL78" s="19">
        <f t="shared" si="224"/>
        <v>0</v>
      </c>
      <c r="AM78" s="19">
        <f t="shared" si="224"/>
        <v>0</v>
      </c>
      <c r="AN78" s="19">
        <f t="shared" si="224"/>
        <v>0</v>
      </c>
      <c r="AO78" s="19">
        <f t="shared" si="224"/>
        <v>0</v>
      </c>
      <c r="AP78" s="19">
        <f t="shared" si="224"/>
        <v>0</v>
      </c>
      <c r="AQ78" s="19">
        <f t="shared" si="224"/>
        <v>0</v>
      </c>
      <c r="AR78" s="19">
        <f t="shared" si="224"/>
        <v>0</v>
      </c>
      <c r="AS78" s="19">
        <f t="shared" si="224"/>
        <v>0</v>
      </c>
      <c r="AT78" s="19">
        <f t="shared" si="224"/>
        <v>0</v>
      </c>
      <c r="AU78" s="19">
        <f t="shared" si="224"/>
        <v>0</v>
      </c>
      <c r="AV78" s="19">
        <f t="shared" si="224"/>
        <v>0</v>
      </c>
      <c r="AW78" s="19">
        <f t="shared" si="224"/>
        <v>0</v>
      </c>
      <c r="AX78" s="19">
        <f t="shared" si="224"/>
        <v>0</v>
      </c>
      <c r="AY78" s="19">
        <f t="shared" si="224"/>
        <v>0</v>
      </c>
      <c r="AZ78" s="19">
        <f t="shared" si="224"/>
        <v>0</v>
      </c>
      <c r="BA78" s="19">
        <f t="shared" si="224"/>
        <v>0</v>
      </c>
      <c r="BB78" s="19">
        <f t="shared" si="224"/>
        <v>0</v>
      </c>
      <c r="BC78" s="19">
        <f t="shared" si="224"/>
        <v>0</v>
      </c>
      <c r="BD78" s="19">
        <f t="shared" si="224"/>
        <v>0</v>
      </c>
      <c r="BE78" s="19">
        <f t="shared" si="224"/>
        <v>0</v>
      </c>
      <c r="BF78" s="19">
        <f t="shared" si="224"/>
        <v>0</v>
      </c>
      <c r="BG78" s="19">
        <f t="shared" si="224"/>
        <v>0</v>
      </c>
      <c r="BH78" s="19">
        <f t="shared" si="224"/>
        <v>0</v>
      </c>
      <c r="BI78" s="19">
        <f t="shared" si="224"/>
        <v>0</v>
      </c>
      <c r="BJ78" s="19">
        <f t="shared" si="224"/>
        <v>0</v>
      </c>
      <c r="BK78" s="19">
        <f t="shared" si="224"/>
        <v>0</v>
      </c>
      <c r="BL78" s="19">
        <f t="shared" si="224"/>
        <v>0</v>
      </c>
      <c r="BM78" s="19">
        <f t="shared" si="224"/>
        <v>0</v>
      </c>
      <c r="BN78" s="19">
        <f t="shared" si="224"/>
        <v>0</v>
      </c>
      <c r="BO78" s="19">
        <f t="shared" si="224"/>
        <v>0</v>
      </c>
      <c r="BP78" s="19">
        <f t="shared" ref="BP78:CM78" si="225">BP79+BP80</f>
        <v>0</v>
      </c>
      <c r="BQ78" s="19">
        <f t="shared" si="225"/>
        <v>0</v>
      </c>
      <c r="BR78" s="19">
        <f t="shared" si="225"/>
        <v>0</v>
      </c>
      <c r="BS78" s="19">
        <f t="shared" si="225"/>
        <v>0</v>
      </c>
      <c r="BT78" s="19">
        <f t="shared" si="225"/>
        <v>0</v>
      </c>
      <c r="BU78" s="19">
        <f t="shared" si="225"/>
        <v>0</v>
      </c>
      <c r="BV78" s="19">
        <f t="shared" si="225"/>
        <v>0</v>
      </c>
      <c r="BW78" s="19">
        <f t="shared" si="225"/>
        <v>0</v>
      </c>
      <c r="BX78" s="19">
        <f t="shared" si="225"/>
        <v>0</v>
      </c>
      <c r="BY78" s="19">
        <f t="shared" si="225"/>
        <v>0</v>
      </c>
      <c r="BZ78" s="19">
        <f t="shared" si="225"/>
        <v>0</v>
      </c>
      <c r="CA78" s="19">
        <f t="shared" si="225"/>
        <v>0</v>
      </c>
      <c r="CB78" s="19">
        <f t="shared" si="225"/>
        <v>0</v>
      </c>
      <c r="CC78" s="19">
        <f t="shared" si="225"/>
        <v>0</v>
      </c>
      <c r="CD78" s="19">
        <f t="shared" si="225"/>
        <v>0</v>
      </c>
      <c r="CE78" s="19">
        <f t="shared" si="225"/>
        <v>0</v>
      </c>
      <c r="CF78" s="19">
        <f t="shared" si="225"/>
        <v>0</v>
      </c>
      <c r="CG78" s="19">
        <f t="shared" si="225"/>
        <v>0</v>
      </c>
      <c r="CH78" s="19">
        <f t="shared" si="225"/>
        <v>0</v>
      </c>
      <c r="CI78" s="19">
        <f t="shared" si="225"/>
        <v>0</v>
      </c>
      <c r="CJ78" s="19">
        <f t="shared" si="225"/>
        <v>0</v>
      </c>
      <c r="CK78" s="19">
        <f t="shared" si="225"/>
        <v>0</v>
      </c>
      <c r="CL78" s="19">
        <f t="shared" si="225"/>
        <v>0</v>
      </c>
      <c r="CM78" s="19">
        <f t="shared" si="225"/>
        <v>0</v>
      </c>
      <c r="CN78" s="19">
        <f>CN79+CN80</f>
        <v>0</v>
      </c>
      <c r="CO78" s="19">
        <f>CO79+CO80</f>
        <v>0</v>
      </c>
      <c r="CP78" s="19">
        <f>CP79+CP80</f>
        <v>0</v>
      </c>
      <c r="CQ78" s="19">
        <f t="shared" ref="CQ78:DG78" si="226">CQ79+CQ80</f>
        <v>0</v>
      </c>
      <c r="CR78" s="19">
        <f t="shared" si="226"/>
        <v>0</v>
      </c>
      <c r="CS78" s="19">
        <f t="shared" si="226"/>
        <v>0</v>
      </c>
      <c r="CT78" s="19">
        <f t="shared" si="226"/>
        <v>0</v>
      </c>
      <c r="CU78" s="19">
        <f t="shared" si="226"/>
        <v>0</v>
      </c>
      <c r="CV78" s="19">
        <f t="shared" si="226"/>
        <v>0</v>
      </c>
      <c r="CW78" s="19">
        <f t="shared" si="226"/>
        <v>0</v>
      </c>
      <c r="CX78" s="19">
        <f t="shared" si="226"/>
        <v>0</v>
      </c>
      <c r="CY78" s="19">
        <f t="shared" si="226"/>
        <v>0</v>
      </c>
      <c r="CZ78" s="19">
        <f t="shared" si="226"/>
        <v>0</v>
      </c>
      <c r="DA78" s="19">
        <f t="shared" si="226"/>
        <v>0</v>
      </c>
      <c r="DB78" s="19">
        <f t="shared" si="226"/>
        <v>0</v>
      </c>
      <c r="DC78" s="19">
        <f t="shared" si="226"/>
        <v>0</v>
      </c>
      <c r="DD78" s="19">
        <f t="shared" si="226"/>
        <v>0</v>
      </c>
      <c r="DE78" s="19">
        <f t="shared" si="226"/>
        <v>0</v>
      </c>
      <c r="DF78" s="19">
        <f t="shared" si="226"/>
        <v>0</v>
      </c>
      <c r="DG78" s="19">
        <f t="shared" si="226"/>
        <v>0</v>
      </c>
      <c r="DH78" s="19">
        <f>DH79+DH80</f>
        <v>0</v>
      </c>
      <c r="DI78" s="19">
        <f>DI79+DI80</f>
        <v>0</v>
      </c>
      <c r="DJ78" s="19">
        <f>DJ79+DJ80</f>
        <v>0</v>
      </c>
      <c r="DK78" s="19">
        <f t="shared" ref="DK78:EO78" si="227">DK79+DK80</f>
        <v>0</v>
      </c>
      <c r="DL78" s="19">
        <f t="shared" si="227"/>
        <v>0</v>
      </c>
      <c r="DM78" s="19">
        <f t="shared" si="227"/>
        <v>0</v>
      </c>
      <c r="DN78" s="19">
        <f t="shared" si="227"/>
        <v>0</v>
      </c>
      <c r="DO78" s="19">
        <f t="shared" si="227"/>
        <v>0</v>
      </c>
      <c r="DP78" s="19">
        <f t="shared" si="227"/>
        <v>0</v>
      </c>
      <c r="DQ78" s="19">
        <f t="shared" si="227"/>
        <v>0</v>
      </c>
      <c r="DR78" s="19">
        <f t="shared" si="227"/>
        <v>0</v>
      </c>
      <c r="DS78" s="19">
        <f t="shared" si="227"/>
        <v>0</v>
      </c>
      <c r="DT78" s="19">
        <f t="shared" si="227"/>
        <v>0</v>
      </c>
      <c r="DU78" s="19">
        <f t="shared" si="227"/>
        <v>0</v>
      </c>
      <c r="DV78" s="19">
        <f t="shared" si="227"/>
        <v>0</v>
      </c>
      <c r="DW78" s="19">
        <f t="shared" si="227"/>
        <v>0</v>
      </c>
      <c r="DX78" s="19">
        <f t="shared" si="227"/>
        <v>0</v>
      </c>
      <c r="DY78" s="19">
        <f t="shared" si="227"/>
        <v>0</v>
      </c>
      <c r="DZ78" s="19">
        <f t="shared" si="227"/>
        <v>0</v>
      </c>
      <c r="EA78" s="19">
        <f t="shared" si="227"/>
        <v>0</v>
      </c>
      <c r="EB78" s="19">
        <f t="shared" si="227"/>
        <v>0</v>
      </c>
      <c r="EC78" s="19">
        <f t="shared" si="227"/>
        <v>0</v>
      </c>
      <c r="ED78" s="19">
        <f t="shared" si="227"/>
        <v>0</v>
      </c>
      <c r="EE78" s="19">
        <f t="shared" si="227"/>
        <v>0</v>
      </c>
      <c r="EF78" s="19">
        <f t="shared" si="227"/>
        <v>0</v>
      </c>
      <c r="EG78" s="19">
        <f t="shared" si="227"/>
        <v>0</v>
      </c>
      <c r="EH78" s="19">
        <f t="shared" si="227"/>
        <v>0</v>
      </c>
      <c r="EI78" s="19">
        <f t="shared" si="227"/>
        <v>0</v>
      </c>
      <c r="EJ78" s="19">
        <f t="shared" si="227"/>
        <v>0</v>
      </c>
      <c r="EK78" s="19">
        <f t="shared" si="227"/>
        <v>0</v>
      </c>
      <c r="EL78" s="19">
        <f>EL79+EL80</f>
        <v>0</v>
      </c>
      <c r="EM78" s="19">
        <f>EM79+EM80</f>
        <v>0</v>
      </c>
      <c r="EN78" s="19">
        <f>EN79+EN80</f>
        <v>0</v>
      </c>
      <c r="EO78" s="19">
        <f t="shared" si="227"/>
        <v>0</v>
      </c>
      <c r="EP78" s="19"/>
    </row>
    <row r="79" spans="1:146" ht="31.5" x14ac:dyDescent="0.25">
      <c r="A79" s="20" t="s">
        <v>185</v>
      </c>
      <c r="B79" s="16" t="s">
        <v>186</v>
      </c>
      <c r="C79" s="17" t="s">
        <v>100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  <c r="AO79" s="19">
        <v>0</v>
      </c>
      <c r="AP79" s="19">
        <v>0</v>
      </c>
      <c r="AQ79" s="19">
        <v>0</v>
      </c>
      <c r="AR79" s="19">
        <v>0</v>
      </c>
      <c r="AS79" s="19">
        <v>0</v>
      </c>
      <c r="AT79" s="19">
        <v>0</v>
      </c>
      <c r="AU79" s="19">
        <v>0</v>
      </c>
      <c r="AV79" s="19">
        <v>0</v>
      </c>
      <c r="AW79" s="19">
        <v>0</v>
      </c>
      <c r="AX79" s="19">
        <v>0</v>
      </c>
      <c r="AY79" s="19">
        <v>0</v>
      </c>
      <c r="AZ79" s="19">
        <v>0</v>
      </c>
      <c r="BA79" s="19">
        <v>0</v>
      </c>
      <c r="BB79" s="19">
        <v>0</v>
      </c>
      <c r="BC79" s="19">
        <v>0</v>
      </c>
      <c r="BD79" s="19">
        <v>0</v>
      </c>
      <c r="BE79" s="19">
        <v>0</v>
      </c>
      <c r="BF79" s="19">
        <v>0</v>
      </c>
      <c r="BG79" s="19">
        <v>0</v>
      </c>
      <c r="BH79" s="19">
        <v>0</v>
      </c>
      <c r="BI79" s="19">
        <v>0</v>
      </c>
      <c r="BJ79" s="19">
        <v>0</v>
      </c>
      <c r="BK79" s="19">
        <v>0</v>
      </c>
      <c r="BL79" s="19">
        <v>0</v>
      </c>
      <c r="BM79" s="19">
        <v>0</v>
      </c>
      <c r="BN79" s="19">
        <v>0</v>
      </c>
      <c r="BO79" s="19">
        <v>0</v>
      </c>
      <c r="BP79" s="19">
        <v>0</v>
      </c>
      <c r="BQ79" s="19">
        <v>0</v>
      </c>
      <c r="BR79" s="19">
        <v>0</v>
      </c>
      <c r="BS79" s="19">
        <v>0</v>
      </c>
      <c r="BT79" s="19">
        <v>0</v>
      </c>
      <c r="BU79" s="19">
        <v>0</v>
      </c>
      <c r="BV79" s="19">
        <v>0</v>
      </c>
      <c r="BW79" s="19">
        <v>0</v>
      </c>
      <c r="BX79" s="19">
        <v>0</v>
      </c>
      <c r="BY79" s="19">
        <v>0</v>
      </c>
      <c r="BZ79" s="19">
        <v>0</v>
      </c>
      <c r="CA79" s="19">
        <v>0</v>
      </c>
      <c r="CB79" s="19">
        <v>0</v>
      </c>
      <c r="CC79" s="19">
        <v>0</v>
      </c>
      <c r="CD79" s="19">
        <v>0</v>
      </c>
      <c r="CE79" s="19">
        <v>0</v>
      </c>
      <c r="CF79" s="19">
        <v>0</v>
      </c>
      <c r="CG79" s="19">
        <v>0</v>
      </c>
      <c r="CH79" s="19">
        <v>0</v>
      </c>
      <c r="CI79" s="19">
        <v>0</v>
      </c>
      <c r="CJ79" s="19">
        <v>0</v>
      </c>
      <c r="CK79" s="19">
        <v>0</v>
      </c>
      <c r="CL79" s="19">
        <v>0</v>
      </c>
      <c r="CM79" s="19">
        <v>0</v>
      </c>
      <c r="CN79" s="19">
        <v>0</v>
      </c>
      <c r="CO79" s="19">
        <v>0</v>
      </c>
      <c r="CP79" s="19">
        <v>0</v>
      </c>
      <c r="CQ79" s="19">
        <v>0</v>
      </c>
      <c r="CR79" s="19">
        <v>0</v>
      </c>
      <c r="CS79" s="19">
        <v>0</v>
      </c>
      <c r="CT79" s="19">
        <v>0</v>
      </c>
      <c r="CU79" s="19">
        <v>0</v>
      </c>
      <c r="CV79" s="19">
        <v>0</v>
      </c>
      <c r="CW79" s="19">
        <v>0</v>
      </c>
      <c r="CX79" s="19">
        <v>0</v>
      </c>
      <c r="CY79" s="19">
        <v>0</v>
      </c>
      <c r="CZ79" s="19">
        <v>0</v>
      </c>
      <c r="DA79" s="19">
        <v>0</v>
      </c>
      <c r="DB79" s="19">
        <v>0</v>
      </c>
      <c r="DC79" s="19">
        <v>0</v>
      </c>
      <c r="DD79" s="19">
        <v>0</v>
      </c>
      <c r="DE79" s="19">
        <v>0</v>
      </c>
      <c r="DF79" s="19">
        <v>0</v>
      </c>
      <c r="DG79" s="19">
        <v>0</v>
      </c>
      <c r="DH79" s="19">
        <v>0</v>
      </c>
      <c r="DI79" s="19">
        <v>0</v>
      </c>
      <c r="DJ79" s="19">
        <v>0</v>
      </c>
      <c r="DK79" s="19">
        <v>0</v>
      </c>
      <c r="DL79" s="19">
        <v>0</v>
      </c>
      <c r="DM79" s="19">
        <v>0</v>
      </c>
      <c r="DN79" s="19">
        <v>0</v>
      </c>
      <c r="DO79" s="19">
        <v>0</v>
      </c>
      <c r="DP79" s="19">
        <v>0</v>
      </c>
      <c r="DQ79" s="19">
        <v>0</v>
      </c>
      <c r="DR79" s="19">
        <v>0</v>
      </c>
      <c r="DS79" s="19">
        <v>0</v>
      </c>
      <c r="DT79" s="19">
        <v>0</v>
      </c>
      <c r="DU79" s="19">
        <v>0</v>
      </c>
      <c r="DV79" s="19">
        <v>0</v>
      </c>
      <c r="DW79" s="19">
        <v>0</v>
      </c>
      <c r="DX79" s="19">
        <v>0</v>
      </c>
      <c r="DY79" s="19">
        <v>0</v>
      </c>
      <c r="DZ79" s="19">
        <v>0</v>
      </c>
      <c r="EA79" s="19">
        <v>0</v>
      </c>
      <c r="EB79" s="19">
        <v>0</v>
      </c>
      <c r="EC79" s="19">
        <v>0</v>
      </c>
      <c r="ED79" s="19">
        <v>0</v>
      </c>
      <c r="EE79" s="19">
        <v>0</v>
      </c>
      <c r="EF79" s="19">
        <v>0</v>
      </c>
      <c r="EG79" s="19">
        <v>0</v>
      </c>
      <c r="EH79" s="19">
        <v>0</v>
      </c>
      <c r="EI79" s="19">
        <v>0</v>
      </c>
      <c r="EJ79" s="19">
        <v>0</v>
      </c>
      <c r="EK79" s="19">
        <v>0</v>
      </c>
      <c r="EL79" s="19">
        <v>0</v>
      </c>
      <c r="EM79" s="19">
        <v>0</v>
      </c>
      <c r="EN79" s="19">
        <v>0</v>
      </c>
      <c r="EO79" s="19">
        <v>0</v>
      </c>
      <c r="EP79" s="19"/>
    </row>
    <row r="80" spans="1:146" ht="47.25" x14ac:dyDescent="0.25">
      <c r="A80" s="20" t="s">
        <v>187</v>
      </c>
      <c r="B80" s="16" t="s">
        <v>188</v>
      </c>
      <c r="C80" s="17" t="s">
        <v>100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  <c r="AM80" s="19">
        <v>0</v>
      </c>
      <c r="AN80" s="19">
        <v>0</v>
      </c>
      <c r="AO80" s="19">
        <v>0</v>
      </c>
      <c r="AP80" s="19">
        <v>0</v>
      </c>
      <c r="AQ80" s="19">
        <v>0</v>
      </c>
      <c r="AR80" s="19">
        <v>0</v>
      </c>
      <c r="AS80" s="19">
        <v>0</v>
      </c>
      <c r="AT80" s="19">
        <v>0</v>
      </c>
      <c r="AU80" s="19">
        <v>0</v>
      </c>
      <c r="AV80" s="19">
        <v>0</v>
      </c>
      <c r="AW80" s="19">
        <v>0</v>
      </c>
      <c r="AX80" s="19">
        <v>0</v>
      </c>
      <c r="AY80" s="19">
        <v>0</v>
      </c>
      <c r="AZ80" s="19">
        <v>0</v>
      </c>
      <c r="BA80" s="19">
        <v>0</v>
      </c>
      <c r="BB80" s="19">
        <v>0</v>
      </c>
      <c r="BC80" s="19">
        <v>0</v>
      </c>
      <c r="BD80" s="19">
        <v>0</v>
      </c>
      <c r="BE80" s="19">
        <v>0</v>
      </c>
      <c r="BF80" s="19">
        <v>0</v>
      </c>
      <c r="BG80" s="19">
        <v>0</v>
      </c>
      <c r="BH80" s="19">
        <v>0</v>
      </c>
      <c r="BI80" s="19">
        <v>0</v>
      </c>
      <c r="BJ80" s="19">
        <v>0</v>
      </c>
      <c r="BK80" s="19">
        <v>0</v>
      </c>
      <c r="BL80" s="19">
        <v>0</v>
      </c>
      <c r="BM80" s="19">
        <v>0</v>
      </c>
      <c r="BN80" s="19">
        <v>0</v>
      </c>
      <c r="BO80" s="19">
        <v>0</v>
      </c>
      <c r="BP80" s="19">
        <v>0</v>
      </c>
      <c r="BQ80" s="19">
        <v>0</v>
      </c>
      <c r="BR80" s="19">
        <v>0</v>
      </c>
      <c r="BS80" s="19">
        <v>0</v>
      </c>
      <c r="BT80" s="19">
        <v>0</v>
      </c>
      <c r="BU80" s="19">
        <v>0</v>
      </c>
      <c r="BV80" s="19">
        <v>0</v>
      </c>
      <c r="BW80" s="19">
        <v>0</v>
      </c>
      <c r="BX80" s="19">
        <v>0</v>
      </c>
      <c r="BY80" s="19">
        <v>0</v>
      </c>
      <c r="BZ80" s="19">
        <v>0</v>
      </c>
      <c r="CA80" s="19">
        <v>0</v>
      </c>
      <c r="CB80" s="19">
        <v>0</v>
      </c>
      <c r="CC80" s="19">
        <v>0</v>
      </c>
      <c r="CD80" s="19">
        <v>0</v>
      </c>
      <c r="CE80" s="19">
        <v>0</v>
      </c>
      <c r="CF80" s="19">
        <v>0</v>
      </c>
      <c r="CG80" s="19">
        <v>0</v>
      </c>
      <c r="CH80" s="19">
        <v>0</v>
      </c>
      <c r="CI80" s="19">
        <v>0</v>
      </c>
      <c r="CJ80" s="19">
        <v>0</v>
      </c>
      <c r="CK80" s="19">
        <v>0</v>
      </c>
      <c r="CL80" s="19">
        <v>0</v>
      </c>
      <c r="CM80" s="19">
        <v>0</v>
      </c>
      <c r="CN80" s="19">
        <v>0</v>
      </c>
      <c r="CO80" s="19">
        <v>0</v>
      </c>
      <c r="CP80" s="19">
        <v>0</v>
      </c>
      <c r="CQ80" s="19">
        <v>0</v>
      </c>
      <c r="CR80" s="19">
        <v>0</v>
      </c>
      <c r="CS80" s="19">
        <v>0</v>
      </c>
      <c r="CT80" s="19">
        <v>0</v>
      </c>
      <c r="CU80" s="19">
        <v>0</v>
      </c>
      <c r="CV80" s="19">
        <v>0</v>
      </c>
      <c r="CW80" s="19">
        <v>0</v>
      </c>
      <c r="CX80" s="19">
        <v>0</v>
      </c>
      <c r="CY80" s="19">
        <v>0</v>
      </c>
      <c r="CZ80" s="19">
        <v>0</v>
      </c>
      <c r="DA80" s="19">
        <v>0</v>
      </c>
      <c r="DB80" s="19">
        <v>0</v>
      </c>
      <c r="DC80" s="19">
        <v>0</v>
      </c>
      <c r="DD80" s="19">
        <v>0</v>
      </c>
      <c r="DE80" s="19">
        <v>0</v>
      </c>
      <c r="DF80" s="19">
        <v>0</v>
      </c>
      <c r="DG80" s="19">
        <v>0</v>
      </c>
      <c r="DH80" s="19">
        <v>0</v>
      </c>
      <c r="DI80" s="19">
        <v>0</v>
      </c>
      <c r="DJ80" s="19">
        <v>0</v>
      </c>
      <c r="DK80" s="19">
        <v>0</v>
      </c>
      <c r="DL80" s="19">
        <v>0</v>
      </c>
      <c r="DM80" s="19">
        <v>0</v>
      </c>
      <c r="DN80" s="19">
        <v>0</v>
      </c>
      <c r="DO80" s="19">
        <v>0</v>
      </c>
      <c r="DP80" s="19">
        <v>0</v>
      </c>
      <c r="DQ80" s="19">
        <v>0</v>
      </c>
      <c r="DR80" s="19">
        <v>0</v>
      </c>
      <c r="DS80" s="19">
        <v>0</v>
      </c>
      <c r="DT80" s="19">
        <v>0</v>
      </c>
      <c r="DU80" s="19">
        <v>0</v>
      </c>
      <c r="DV80" s="19">
        <v>0</v>
      </c>
      <c r="DW80" s="19">
        <v>0</v>
      </c>
      <c r="DX80" s="19">
        <v>0</v>
      </c>
      <c r="DY80" s="19">
        <v>0</v>
      </c>
      <c r="DZ80" s="19">
        <v>0</v>
      </c>
      <c r="EA80" s="19">
        <v>0</v>
      </c>
      <c r="EB80" s="19">
        <v>0</v>
      </c>
      <c r="EC80" s="19">
        <v>0</v>
      </c>
      <c r="ED80" s="19">
        <v>0</v>
      </c>
      <c r="EE80" s="19">
        <v>0</v>
      </c>
      <c r="EF80" s="19">
        <v>0</v>
      </c>
      <c r="EG80" s="19">
        <v>0</v>
      </c>
      <c r="EH80" s="19">
        <v>0</v>
      </c>
      <c r="EI80" s="19">
        <v>0</v>
      </c>
      <c r="EJ80" s="19">
        <v>0</v>
      </c>
      <c r="EK80" s="19">
        <v>0</v>
      </c>
      <c r="EL80" s="19">
        <v>0</v>
      </c>
      <c r="EM80" s="19">
        <v>0</v>
      </c>
      <c r="EN80" s="19">
        <v>0</v>
      </c>
      <c r="EO80" s="19">
        <v>0</v>
      </c>
      <c r="EP80" s="19"/>
    </row>
    <row r="81" spans="1:146" ht="94.5" x14ac:dyDescent="0.25">
      <c r="A81" s="20" t="s">
        <v>189</v>
      </c>
      <c r="B81" s="16" t="s">
        <v>190</v>
      </c>
      <c r="C81" s="17" t="s">
        <v>100</v>
      </c>
      <c r="D81" s="19">
        <f t="shared" ref="D81:BO81" si="228">D82+D83</f>
        <v>0</v>
      </c>
      <c r="E81" s="19">
        <f t="shared" si="228"/>
        <v>0</v>
      </c>
      <c r="F81" s="19">
        <f t="shared" si="228"/>
        <v>0</v>
      </c>
      <c r="G81" s="19">
        <f t="shared" si="228"/>
        <v>0</v>
      </c>
      <c r="H81" s="19">
        <f t="shared" si="228"/>
        <v>0</v>
      </c>
      <c r="I81" s="19">
        <f t="shared" si="228"/>
        <v>0</v>
      </c>
      <c r="J81" s="19">
        <f t="shared" si="228"/>
        <v>0</v>
      </c>
      <c r="K81" s="19">
        <f t="shared" si="228"/>
        <v>0</v>
      </c>
      <c r="L81" s="19">
        <f t="shared" si="228"/>
        <v>0</v>
      </c>
      <c r="M81" s="19">
        <f t="shared" si="228"/>
        <v>0</v>
      </c>
      <c r="N81" s="19">
        <f t="shared" si="228"/>
        <v>0</v>
      </c>
      <c r="O81" s="19">
        <f t="shared" si="228"/>
        <v>0</v>
      </c>
      <c r="P81" s="19">
        <f t="shared" si="228"/>
        <v>0</v>
      </c>
      <c r="Q81" s="19">
        <f t="shared" si="228"/>
        <v>0</v>
      </c>
      <c r="R81" s="19">
        <f t="shared" si="228"/>
        <v>0</v>
      </c>
      <c r="S81" s="19">
        <f t="shared" si="228"/>
        <v>0</v>
      </c>
      <c r="T81" s="19">
        <f t="shared" si="228"/>
        <v>0</v>
      </c>
      <c r="U81" s="19">
        <f t="shared" si="228"/>
        <v>0</v>
      </c>
      <c r="V81" s="19">
        <f t="shared" si="228"/>
        <v>0</v>
      </c>
      <c r="W81" s="19">
        <f t="shared" si="228"/>
        <v>0</v>
      </c>
      <c r="X81" s="19">
        <f t="shared" si="228"/>
        <v>0</v>
      </c>
      <c r="Y81" s="19">
        <f t="shared" si="228"/>
        <v>0</v>
      </c>
      <c r="Z81" s="19">
        <f t="shared" si="228"/>
        <v>0</v>
      </c>
      <c r="AA81" s="19">
        <f t="shared" si="228"/>
        <v>0</v>
      </c>
      <c r="AB81" s="19">
        <f t="shared" si="228"/>
        <v>0</v>
      </c>
      <c r="AC81" s="19">
        <f t="shared" si="228"/>
        <v>0</v>
      </c>
      <c r="AD81" s="19">
        <f t="shared" si="228"/>
        <v>0</v>
      </c>
      <c r="AE81" s="19">
        <f t="shared" si="228"/>
        <v>0</v>
      </c>
      <c r="AF81" s="19">
        <f t="shared" si="228"/>
        <v>0</v>
      </c>
      <c r="AG81" s="19">
        <f t="shared" si="228"/>
        <v>0</v>
      </c>
      <c r="AH81" s="19">
        <f t="shared" si="228"/>
        <v>0</v>
      </c>
      <c r="AI81" s="19">
        <f t="shared" si="228"/>
        <v>0</v>
      </c>
      <c r="AJ81" s="19">
        <f t="shared" si="228"/>
        <v>0</v>
      </c>
      <c r="AK81" s="19">
        <f t="shared" si="228"/>
        <v>0</v>
      </c>
      <c r="AL81" s="19">
        <f t="shared" si="228"/>
        <v>0</v>
      </c>
      <c r="AM81" s="19">
        <f t="shared" si="228"/>
        <v>0</v>
      </c>
      <c r="AN81" s="19">
        <f t="shared" si="228"/>
        <v>0</v>
      </c>
      <c r="AO81" s="19">
        <f t="shared" si="228"/>
        <v>0</v>
      </c>
      <c r="AP81" s="19">
        <f t="shared" si="228"/>
        <v>0</v>
      </c>
      <c r="AQ81" s="19">
        <f t="shared" si="228"/>
        <v>0</v>
      </c>
      <c r="AR81" s="19">
        <f t="shared" si="228"/>
        <v>0</v>
      </c>
      <c r="AS81" s="19">
        <f t="shared" si="228"/>
        <v>0</v>
      </c>
      <c r="AT81" s="19">
        <f t="shared" si="228"/>
        <v>0</v>
      </c>
      <c r="AU81" s="19">
        <f t="shared" si="228"/>
        <v>0</v>
      </c>
      <c r="AV81" s="19">
        <f t="shared" si="228"/>
        <v>0</v>
      </c>
      <c r="AW81" s="19">
        <f t="shared" si="228"/>
        <v>0</v>
      </c>
      <c r="AX81" s="19">
        <f t="shared" si="228"/>
        <v>0</v>
      </c>
      <c r="AY81" s="19">
        <f t="shared" si="228"/>
        <v>0</v>
      </c>
      <c r="AZ81" s="19">
        <f t="shared" si="228"/>
        <v>0</v>
      </c>
      <c r="BA81" s="19">
        <f t="shared" si="228"/>
        <v>0</v>
      </c>
      <c r="BB81" s="19">
        <f t="shared" si="228"/>
        <v>0</v>
      </c>
      <c r="BC81" s="19">
        <f t="shared" si="228"/>
        <v>0</v>
      </c>
      <c r="BD81" s="19">
        <f t="shared" si="228"/>
        <v>0</v>
      </c>
      <c r="BE81" s="19">
        <f t="shared" si="228"/>
        <v>0</v>
      </c>
      <c r="BF81" s="19">
        <f t="shared" si="228"/>
        <v>0</v>
      </c>
      <c r="BG81" s="19">
        <f t="shared" si="228"/>
        <v>0</v>
      </c>
      <c r="BH81" s="19">
        <f t="shared" si="228"/>
        <v>0</v>
      </c>
      <c r="BI81" s="19">
        <f t="shared" si="228"/>
        <v>0</v>
      </c>
      <c r="BJ81" s="19">
        <f t="shared" si="228"/>
        <v>0</v>
      </c>
      <c r="BK81" s="19">
        <f t="shared" si="228"/>
        <v>0</v>
      </c>
      <c r="BL81" s="19">
        <f t="shared" si="228"/>
        <v>0</v>
      </c>
      <c r="BM81" s="19">
        <f t="shared" si="228"/>
        <v>0</v>
      </c>
      <c r="BN81" s="19">
        <f t="shared" si="228"/>
        <v>0</v>
      </c>
      <c r="BO81" s="19">
        <f t="shared" si="228"/>
        <v>0</v>
      </c>
      <c r="BP81" s="19">
        <f t="shared" ref="BP81:CM81" si="229">BP82+BP83</f>
        <v>0</v>
      </c>
      <c r="BQ81" s="19">
        <f t="shared" si="229"/>
        <v>0</v>
      </c>
      <c r="BR81" s="19">
        <f t="shared" si="229"/>
        <v>0</v>
      </c>
      <c r="BS81" s="19">
        <f t="shared" si="229"/>
        <v>0</v>
      </c>
      <c r="BT81" s="19">
        <f t="shared" si="229"/>
        <v>0</v>
      </c>
      <c r="BU81" s="19">
        <f t="shared" si="229"/>
        <v>0</v>
      </c>
      <c r="BV81" s="19">
        <f t="shared" si="229"/>
        <v>0</v>
      </c>
      <c r="BW81" s="19">
        <f t="shared" si="229"/>
        <v>0</v>
      </c>
      <c r="BX81" s="19">
        <f t="shared" si="229"/>
        <v>0</v>
      </c>
      <c r="BY81" s="19">
        <f t="shared" si="229"/>
        <v>0</v>
      </c>
      <c r="BZ81" s="19">
        <f t="shared" si="229"/>
        <v>0</v>
      </c>
      <c r="CA81" s="19">
        <f t="shared" si="229"/>
        <v>0</v>
      </c>
      <c r="CB81" s="19">
        <f t="shared" si="229"/>
        <v>0</v>
      </c>
      <c r="CC81" s="19">
        <f t="shared" si="229"/>
        <v>0</v>
      </c>
      <c r="CD81" s="19">
        <f t="shared" si="229"/>
        <v>0</v>
      </c>
      <c r="CE81" s="19">
        <f t="shared" si="229"/>
        <v>0</v>
      </c>
      <c r="CF81" s="19">
        <f t="shared" si="229"/>
        <v>0</v>
      </c>
      <c r="CG81" s="19">
        <f t="shared" si="229"/>
        <v>0</v>
      </c>
      <c r="CH81" s="19">
        <f t="shared" si="229"/>
        <v>0</v>
      </c>
      <c r="CI81" s="19">
        <f t="shared" si="229"/>
        <v>0</v>
      </c>
      <c r="CJ81" s="19">
        <f t="shared" si="229"/>
        <v>0</v>
      </c>
      <c r="CK81" s="19">
        <f t="shared" si="229"/>
        <v>0</v>
      </c>
      <c r="CL81" s="19">
        <f t="shared" si="229"/>
        <v>0</v>
      </c>
      <c r="CM81" s="19">
        <f t="shared" si="229"/>
        <v>0</v>
      </c>
      <c r="CN81" s="19">
        <f>CN82+CN83</f>
        <v>0</v>
      </c>
      <c r="CO81" s="19">
        <f>CO82+CO83</f>
        <v>0</v>
      </c>
      <c r="CP81" s="19">
        <f>CP82+CP83</f>
        <v>0</v>
      </c>
      <c r="CQ81" s="19">
        <f t="shared" ref="CQ81:DG81" si="230">CQ82+CQ83</f>
        <v>0</v>
      </c>
      <c r="CR81" s="19">
        <f t="shared" si="230"/>
        <v>0</v>
      </c>
      <c r="CS81" s="19">
        <f t="shared" si="230"/>
        <v>0</v>
      </c>
      <c r="CT81" s="19">
        <f t="shared" si="230"/>
        <v>0</v>
      </c>
      <c r="CU81" s="19">
        <f t="shared" si="230"/>
        <v>0</v>
      </c>
      <c r="CV81" s="19">
        <f t="shared" si="230"/>
        <v>0</v>
      </c>
      <c r="CW81" s="19">
        <f t="shared" si="230"/>
        <v>0</v>
      </c>
      <c r="CX81" s="19">
        <f t="shared" si="230"/>
        <v>0</v>
      </c>
      <c r="CY81" s="19">
        <f t="shared" si="230"/>
        <v>0</v>
      </c>
      <c r="CZ81" s="19">
        <f t="shared" si="230"/>
        <v>0</v>
      </c>
      <c r="DA81" s="19">
        <f t="shared" si="230"/>
        <v>0</v>
      </c>
      <c r="DB81" s="19">
        <f t="shared" si="230"/>
        <v>0</v>
      </c>
      <c r="DC81" s="19">
        <f t="shared" si="230"/>
        <v>0</v>
      </c>
      <c r="DD81" s="19">
        <f t="shared" si="230"/>
        <v>0</v>
      </c>
      <c r="DE81" s="19">
        <f t="shared" si="230"/>
        <v>0</v>
      </c>
      <c r="DF81" s="19">
        <f t="shared" si="230"/>
        <v>0</v>
      </c>
      <c r="DG81" s="19">
        <f t="shared" si="230"/>
        <v>0</v>
      </c>
      <c r="DH81" s="19">
        <f>DH82+DH83</f>
        <v>0</v>
      </c>
      <c r="DI81" s="19">
        <f>DI82+DI83</f>
        <v>0</v>
      </c>
      <c r="DJ81" s="19">
        <f>DJ82+DJ83</f>
        <v>0</v>
      </c>
      <c r="DK81" s="19">
        <f t="shared" ref="DK81:EO81" si="231">DK82+DK83</f>
        <v>0</v>
      </c>
      <c r="DL81" s="19">
        <f t="shared" si="231"/>
        <v>0</v>
      </c>
      <c r="DM81" s="19">
        <f t="shared" si="231"/>
        <v>0</v>
      </c>
      <c r="DN81" s="19">
        <f t="shared" si="231"/>
        <v>0</v>
      </c>
      <c r="DO81" s="19">
        <f t="shared" si="231"/>
        <v>0</v>
      </c>
      <c r="DP81" s="19">
        <f t="shared" si="231"/>
        <v>0</v>
      </c>
      <c r="DQ81" s="19">
        <f t="shared" si="231"/>
        <v>0</v>
      </c>
      <c r="DR81" s="19">
        <f t="shared" si="231"/>
        <v>0</v>
      </c>
      <c r="DS81" s="19">
        <f t="shared" si="231"/>
        <v>0</v>
      </c>
      <c r="DT81" s="19">
        <f t="shared" si="231"/>
        <v>0</v>
      </c>
      <c r="DU81" s="19">
        <f t="shared" si="231"/>
        <v>0</v>
      </c>
      <c r="DV81" s="19">
        <f t="shared" si="231"/>
        <v>0</v>
      </c>
      <c r="DW81" s="19">
        <f t="shared" si="231"/>
        <v>0</v>
      </c>
      <c r="DX81" s="19">
        <f t="shared" si="231"/>
        <v>0</v>
      </c>
      <c r="DY81" s="19">
        <f t="shared" si="231"/>
        <v>0</v>
      </c>
      <c r="DZ81" s="19">
        <f t="shared" si="231"/>
        <v>0</v>
      </c>
      <c r="EA81" s="19">
        <f t="shared" si="231"/>
        <v>0</v>
      </c>
      <c r="EB81" s="19">
        <f t="shared" si="231"/>
        <v>0</v>
      </c>
      <c r="EC81" s="19">
        <f t="shared" si="231"/>
        <v>0</v>
      </c>
      <c r="ED81" s="19">
        <f t="shared" si="231"/>
        <v>0</v>
      </c>
      <c r="EE81" s="19">
        <f t="shared" si="231"/>
        <v>0</v>
      </c>
      <c r="EF81" s="19">
        <f t="shared" si="231"/>
        <v>0</v>
      </c>
      <c r="EG81" s="19">
        <f t="shared" si="231"/>
        <v>0</v>
      </c>
      <c r="EH81" s="19">
        <f t="shared" si="231"/>
        <v>0</v>
      </c>
      <c r="EI81" s="19">
        <f t="shared" si="231"/>
        <v>0</v>
      </c>
      <c r="EJ81" s="19">
        <f t="shared" si="231"/>
        <v>0</v>
      </c>
      <c r="EK81" s="19">
        <f t="shared" si="231"/>
        <v>0</v>
      </c>
      <c r="EL81" s="19">
        <f>EL82+EL83</f>
        <v>0</v>
      </c>
      <c r="EM81" s="19">
        <f>EM82+EM83</f>
        <v>0</v>
      </c>
      <c r="EN81" s="19">
        <f>EN82+EN83</f>
        <v>0</v>
      </c>
      <c r="EO81" s="19">
        <f t="shared" si="231"/>
        <v>0</v>
      </c>
      <c r="EP81" s="19"/>
    </row>
    <row r="82" spans="1:146" ht="78.75" x14ac:dyDescent="0.25">
      <c r="A82" s="20" t="s">
        <v>191</v>
      </c>
      <c r="B82" s="16" t="s">
        <v>192</v>
      </c>
      <c r="C82" s="17" t="s">
        <v>100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  <c r="AO82" s="19">
        <v>0</v>
      </c>
      <c r="AP82" s="19">
        <v>0</v>
      </c>
      <c r="AQ82" s="19">
        <v>0</v>
      </c>
      <c r="AR82" s="19">
        <v>0</v>
      </c>
      <c r="AS82" s="19">
        <v>0</v>
      </c>
      <c r="AT82" s="19">
        <v>0</v>
      </c>
      <c r="AU82" s="19">
        <v>0</v>
      </c>
      <c r="AV82" s="19">
        <v>0</v>
      </c>
      <c r="AW82" s="19">
        <v>0</v>
      </c>
      <c r="AX82" s="19">
        <v>0</v>
      </c>
      <c r="AY82" s="19">
        <v>0</v>
      </c>
      <c r="AZ82" s="19">
        <v>0</v>
      </c>
      <c r="BA82" s="19">
        <v>0</v>
      </c>
      <c r="BB82" s="19">
        <v>0</v>
      </c>
      <c r="BC82" s="19">
        <v>0</v>
      </c>
      <c r="BD82" s="19">
        <v>0</v>
      </c>
      <c r="BE82" s="19">
        <v>0</v>
      </c>
      <c r="BF82" s="19">
        <v>0</v>
      </c>
      <c r="BG82" s="19">
        <v>0</v>
      </c>
      <c r="BH82" s="19">
        <v>0</v>
      </c>
      <c r="BI82" s="19">
        <v>0</v>
      </c>
      <c r="BJ82" s="19">
        <v>0</v>
      </c>
      <c r="BK82" s="19">
        <v>0</v>
      </c>
      <c r="BL82" s="19">
        <v>0</v>
      </c>
      <c r="BM82" s="19">
        <v>0</v>
      </c>
      <c r="BN82" s="19">
        <v>0</v>
      </c>
      <c r="BO82" s="19">
        <v>0</v>
      </c>
      <c r="BP82" s="19">
        <v>0</v>
      </c>
      <c r="BQ82" s="19">
        <v>0</v>
      </c>
      <c r="BR82" s="19">
        <v>0</v>
      </c>
      <c r="BS82" s="19">
        <v>0</v>
      </c>
      <c r="BT82" s="19">
        <v>0</v>
      </c>
      <c r="BU82" s="19">
        <v>0</v>
      </c>
      <c r="BV82" s="19">
        <v>0</v>
      </c>
      <c r="BW82" s="19">
        <v>0</v>
      </c>
      <c r="BX82" s="19">
        <v>0</v>
      </c>
      <c r="BY82" s="19">
        <v>0</v>
      </c>
      <c r="BZ82" s="19">
        <v>0</v>
      </c>
      <c r="CA82" s="19">
        <v>0</v>
      </c>
      <c r="CB82" s="19">
        <v>0</v>
      </c>
      <c r="CC82" s="19">
        <v>0</v>
      </c>
      <c r="CD82" s="19">
        <v>0</v>
      </c>
      <c r="CE82" s="19">
        <v>0</v>
      </c>
      <c r="CF82" s="19">
        <v>0</v>
      </c>
      <c r="CG82" s="19">
        <v>0</v>
      </c>
      <c r="CH82" s="19">
        <v>0</v>
      </c>
      <c r="CI82" s="19">
        <v>0</v>
      </c>
      <c r="CJ82" s="19">
        <v>0</v>
      </c>
      <c r="CK82" s="19">
        <v>0</v>
      </c>
      <c r="CL82" s="19">
        <v>0</v>
      </c>
      <c r="CM82" s="19">
        <v>0</v>
      </c>
      <c r="CN82" s="19">
        <v>0</v>
      </c>
      <c r="CO82" s="19">
        <v>0</v>
      </c>
      <c r="CP82" s="19">
        <v>0</v>
      </c>
      <c r="CQ82" s="19">
        <v>0</v>
      </c>
      <c r="CR82" s="19">
        <v>0</v>
      </c>
      <c r="CS82" s="19">
        <v>0</v>
      </c>
      <c r="CT82" s="19">
        <v>0</v>
      </c>
      <c r="CU82" s="19">
        <v>0</v>
      </c>
      <c r="CV82" s="19">
        <v>0</v>
      </c>
      <c r="CW82" s="19">
        <v>0</v>
      </c>
      <c r="CX82" s="19">
        <v>0</v>
      </c>
      <c r="CY82" s="19">
        <v>0</v>
      </c>
      <c r="CZ82" s="19">
        <v>0</v>
      </c>
      <c r="DA82" s="19">
        <v>0</v>
      </c>
      <c r="DB82" s="19">
        <v>0</v>
      </c>
      <c r="DC82" s="19">
        <v>0</v>
      </c>
      <c r="DD82" s="19">
        <v>0</v>
      </c>
      <c r="DE82" s="19">
        <v>0</v>
      </c>
      <c r="DF82" s="19">
        <v>0</v>
      </c>
      <c r="DG82" s="19">
        <v>0</v>
      </c>
      <c r="DH82" s="19">
        <v>0</v>
      </c>
      <c r="DI82" s="19">
        <v>0</v>
      </c>
      <c r="DJ82" s="19">
        <v>0</v>
      </c>
      <c r="DK82" s="19">
        <v>0</v>
      </c>
      <c r="DL82" s="19">
        <v>0</v>
      </c>
      <c r="DM82" s="19">
        <v>0</v>
      </c>
      <c r="DN82" s="19">
        <v>0</v>
      </c>
      <c r="DO82" s="19">
        <v>0</v>
      </c>
      <c r="DP82" s="19">
        <v>0</v>
      </c>
      <c r="DQ82" s="19">
        <v>0</v>
      </c>
      <c r="DR82" s="19">
        <v>0</v>
      </c>
      <c r="DS82" s="19">
        <v>0</v>
      </c>
      <c r="DT82" s="19">
        <v>0</v>
      </c>
      <c r="DU82" s="19">
        <v>0</v>
      </c>
      <c r="DV82" s="19">
        <v>0</v>
      </c>
      <c r="DW82" s="19">
        <v>0</v>
      </c>
      <c r="DX82" s="19">
        <v>0</v>
      </c>
      <c r="DY82" s="19">
        <v>0</v>
      </c>
      <c r="DZ82" s="19">
        <v>0</v>
      </c>
      <c r="EA82" s="19">
        <v>0</v>
      </c>
      <c r="EB82" s="19">
        <v>0</v>
      </c>
      <c r="EC82" s="19">
        <v>0</v>
      </c>
      <c r="ED82" s="19">
        <v>0</v>
      </c>
      <c r="EE82" s="19">
        <v>0</v>
      </c>
      <c r="EF82" s="19">
        <v>0</v>
      </c>
      <c r="EG82" s="19">
        <v>0</v>
      </c>
      <c r="EH82" s="19">
        <v>0</v>
      </c>
      <c r="EI82" s="19">
        <v>0</v>
      </c>
      <c r="EJ82" s="19">
        <v>0</v>
      </c>
      <c r="EK82" s="19">
        <v>0</v>
      </c>
      <c r="EL82" s="19">
        <v>0</v>
      </c>
      <c r="EM82" s="19">
        <v>0</v>
      </c>
      <c r="EN82" s="19">
        <v>0</v>
      </c>
      <c r="EO82" s="19">
        <v>0</v>
      </c>
      <c r="EP82" s="19"/>
    </row>
    <row r="83" spans="1:146" ht="78.75" x14ac:dyDescent="0.25">
      <c r="A83" s="20" t="s">
        <v>193</v>
      </c>
      <c r="B83" s="16" t="s">
        <v>194</v>
      </c>
      <c r="C83" s="17" t="s">
        <v>100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  <c r="AO83" s="19">
        <v>0</v>
      </c>
      <c r="AP83" s="19">
        <v>0</v>
      </c>
      <c r="AQ83" s="19">
        <v>0</v>
      </c>
      <c r="AR83" s="19">
        <v>0</v>
      </c>
      <c r="AS83" s="19">
        <v>0</v>
      </c>
      <c r="AT83" s="19">
        <v>0</v>
      </c>
      <c r="AU83" s="19">
        <v>0</v>
      </c>
      <c r="AV83" s="19">
        <v>0</v>
      </c>
      <c r="AW83" s="19">
        <v>0</v>
      </c>
      <c r="AX83" s="19">
        <v>0</v>
      </c>
      <c r="AY83" s="19">
        <v>0</v>
      </c>
      <c r="AZ83" s="19">
        <v>0</v>
      </c>
      <c r="BA83" s="19">
        <v>0</v>
      </c>
      <c r="BB83" s="19">
        <v>0</v>
      </c>
      <c r="BC83" s="19">
        <v>0</v>
      </c>
      <c r="BD83" s="19">
        <v>0</v>
      </c>
      <c r="BE83" s="19">
        <v>0</v>
      </c>
      <c r="BF83" s="19">
        <v>0</v>
      </c>
      <c r="BG83" s="19">
        <v>0</v>
      </c>
      <c r="BH83" s="19">
        <v>0</v>
      </c>
      <c r="BI83" s="19">
        <v>0</v>
      </c>
      <c r="BJ83" s="19">
        <v>0</v>
      </c>
      <c r="BK83" s="19">
        <v>0</v>
      </c>
      <c r="BL83" s="19">
        <v>0</v>
      </c>
      <c r="BM83" s="19">
        <v>0</v>
      </c>
      <c r="BN83" s="19">
        <v>0</v>
      </c>
      <c r="BO83" s="19">
        <v>0</v>
      </c>
      <c r="BP83" s="19">
        <v>0</v>
      </c>
      <c r="BQ83" s="19">
        <v>0</v>
      </c>
      <c r="BR83" s="19">
        <v>0</v>
      </c>
      <c r="BS83" s="19">
        <v>0</v>
      </c>
      <c r="BT83" s="19">
        <v>0</v>
      </c>
      <c r="BU83" s="19">
        <v>0</v>
      </c>
      <c r="BV83" s="19">
        <v>0</v>
      </c>
      <c r="BW83" s="19">
        <v>0</v>
      </c>
      <c r="BX83" s="19">
        <v>0</v>
      </c>
      <c r="BY83" s="19">
        <v>0</v>
      </c>
      <c r="BZ83" s="19">
        <v>0</v>
      </c>
      <c r="CA83" s="19">
        <v>0</v>
      </c>
      <c r="CB83" s="19">
        <v>0</v>
      </c>
      <c r="CC83" s="19">
        <v>0</v>
      </c>
      <c r="CD83" s="19">
        <v>0</v>
      </c>
      <c r="CE83" s="19">
        <v>0</v>
      </c>
      <c r="CF83" s="19">
        <v>0</v>
      </c>
      <c r="CG83" s="19">
        <v>0</v>
      </c>
      <c r="CH83" s="19">
        <v>0</v>
      </c>
      <c r="CI83" s="19">
        <v>0</v>
      </c>
      <c r="CJ83" s="19">
        <v>0</v>
      </c>
      <c r="CK83" s="19">
        <v>0</v>
      </c>
      <c r="CL83" s="19">
        <v>0</v>
      </c>
      <c r="CM83" s="19">
        <v>0</v>
      </c>
      <c r="CN83" s="19">
        <v>0</v>
      </c>
      <c r="CO83" s="19">
        <v>0</v>
      </c>
      <c r="CP83" s="19">
        <v>0</v>
      </c>
      <c r="CQ83" s="19">
        <v>0</v>
      </c>
      <c r="CR83" s="19">
        <v>0</v>
      </c>
      <c r="CS83" s="19">
        <v>0</v>
      </c>
      <c r="CT83" s="19">
        <v>0</v>
      </c>
      <c r="CU83" s="19">
        <v>0</v>
      </c>
      <c r="CV83" s="19">
        <v>0</v>
      </c>
      <c r="CW83" s="19">
        <v>0</v>
      </c>
      <c r="CX83" s="19">
        <v>0</v>
      </c>
      <c r="CY83" s="19">
        <v>0</v>
      </c>
      <c r="CZ83" s="19">
        <v>0</v>
      </c>
      <c r="DA83" s="19">
        <v>0</v>
      </c>
      <c r="DB83" s="19">
        <v>0</v>
      </c>
      <c r="DC83" s="19">
        <v>0</v>
      </c>
      <c r="DD83" s="19">
        <v>0</v>
      </c>
      <c r="DE83" s="19">
        <v>0</v>
      </c>
      <c r="DF83" s="19">
        <v>0</v>
      </c>
      <c r="DG83" s="19">
        <v>0</v>
      </c>
      <c r="DH83" s="19">
        <v>0</v>
      </c>
      <c r="DI83" s="19">
        <v>0</v>
      </c>
      <c r="DJ83" s="19">
        <v>0</v>
      </c>
      <c r="DK83" s="19">
        <v>0</v>
      </c>
      <c r="DL83" s="19">
        <v>0</v>
      </c>
      <c r="DM83" s="19">
        <v>0</v>
      </c>
      <c r="DN83" s="19">
        <v>0</v>
      </c>
      <c r="DO83" s="19">
        <v>0</v>
      </c>
      <c r="DP83" s="19">
        <v>0</v>
      </c>
      <c r="DQ83" s="19">
        <v>0</v>
      </c>
      <c r="DR83" s="19">
        <v>0</v>
      </c>
      <c r="DS83" s="19">
        <v>0</v>
      </c>
      <c r="DT83" s="19">
        <v>0</v>
      </c>
      <c r="DU83" s="19">
        <v>0</v>
      </c>
      <c r="DV83" s="19">
        <v>0</v>
      </c>
      <c r="DW83" s="19">
        <v>0</v>
      </c>
      <c r="DX83" s="19">
        <v>0</v>
      </c>
      <c r="DY83" s="19">
        <v>0</v>
      </c>
      <c r="DZ83" s="19">
        <v>0</v>
      </c>
      <c r="EA83" s="19">
        <v>0</v>
      </c>
      <c r="EB83" s="19">
        <v>0</v>
      </c>
      <c r="EC83" s="19">
        <v>0</v>
      </c>
      <c r="ED83" s="19">
        <v>0</v>
      </c>
      <c r="EE83" s="19">
        <v>0</v>
      </c>
      <c r="EF83" s="19">
        <v>0</v>
      </c>
      <c r="EG83" s="19">
        <v>0</v>
      </c>
      <c r="EH83" s="19">
        <v>0</v>
      </c>
      <c r="EI83" s="19">
        <v>0</v>
      </c>
      <c r="EJ83" s="19">
        <v>0</v>
      </c>
      <c r="EK83" s="19">
        <v>0</v>
      </c>
      <c r="EL83" s="19">
        <v>0</v>
      </c>
      <c r="EM83" s="19">
        <v>0</v>
      </c>
      <c r="EN83" s="19">
        <v>0</v>
      </c>
      <c r="EO83" s="19">
        <v>0</v>
      </c>
      <c r="EP83" s="19"/>
    </row>
    <row r="84" spans="1:146" ht="47.25" x14ac:dyDescent="0.25">
      <c r="A84" s="20" t="s">
        <v>195</v>
      </c>
      <c r="B84" s="16" t="s">
        <v>196</v>
      </c>
      <c r="C84" s="17" t="s">
        <v>100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0</v>
      </c>
      <c r="AS84" s="19">
        <v>0</v>
      </c>
      <c r="AT84" s="19">
        <v>0</v>
      </c>
      <c r="AU84" s="19">
        <v>0</v>
      </c>
      <c r="AV84" s="19">
        <v>0</v>
      </c>
      <c r="AW84" s="19">
        <v>0</v>
      </c>
      <c r="AX84" s="19">
        <v>0</v>
      </c>
      <c r="AY84" s="19">
        <v>0</v>
      </c>
      <c r="AZ84" s="19">
        <v>0</v>
      </c>
      <c r="BA84" s="19">
        <v>0</v>
      </c>
      <c r="BB84" s="19">
        <v>0</v>
      </c>
      <c r="BC84" s="19">
        <v>0</v>
      </c>
      <c r="BD84" s="19">
        <v>0</v>
      </c>
      <c r="BE84" s="19">
        <v>0</v>
      </c>
      <c r="BF84" s="19">
        <v>0</v>
      </c>
      <c r="BG84" s="19">
        <v>0</v>
      </c>
      <c r="BH84" s="19">
        <v>0</v>
      </c>
      <c r="BI84" s="19">
        <v>0</v>
      </c>
      <c r="BJ84" s="19">
        <v>0</v>
      </c>
      <c r="BK84" s="19">
        <v>0</v>
      </c>
      <c r="BL84" s="19">
        <v>0</v>
      </c>
      <c r="BM84" s="19">
        <v>0</v>
      </c>
      <c r="BN84" s="19">
        <v>0</v>
      </c>
      <c r="BO84" s="19">
        <v>0</v>
      </c>
      <c r="BP84" s="19">
        <v>0</v>
      </c>
      <c r="BQ84" s="19">
        <v>0</v>
      </c>
      <c r="BR84" s="19">
        <v>0</v>
      </c>
      <c r="BS84" s="19">
        <v>0</v>
      </c>
      <c r="BT84" s="19">
        <v>0</v>
      </c>
      <c r="BU84" s="19">
        <v>0</v>
      </c>
      <c r="BV84" s="19">
        <v>0</v>
      </c>
      <c r="BW84" s="19">
        <v>0</v>
      </c>
      <c r="BX84" s="19">
        <v>0</v>
      </c>
      <c r="BY84" s="19">
        <v>0</v>
      </c>
      <c r="BZ84" s="19">
        <v>0</v>
      </c>
      <c r="CA84" s="19">
        <v>0</v>
      </c>
      <c r="CB84" s="19">
        <v>0</v>
      </c>
      <c r="CC84" s="19">
        <v>0</v>
      </c>
      <c r="CD84" s="19">
        <v>0</v>
      </c>
      <c r="CE84" s="19">
        <v>0</v>
      </c>
      <c r="CF84" s="19">
        <v>0</v>
      </c>
      <c r="CG84" s="19">
        <v>0</v>
      </c>
      <c r="CH84" s="19">
        <v>0</v>
      </c>
      <c r="CI84" s="19">
        <v>0</v>
      </c>
      <c r="CJ84" s="19">
        <v>0</v>
      </c>
      <c r="CK84" s="19">
        <v>0</v>
      </c>
      <c r="CL84" s="19">
        <v>0</v>
      </c>
      <c r="CM84" s="19">
        <v>0</v>
      </c>
      <c r="CN84" s="19">
        <v>0</v>
      </c>
      <c r="CO84" s="19">
        <v>0</v>
      </c>
      <c r="CP84" s="19">
        <v>0</v>
      </c>
      <c r="CQ84" s="19">
        <v>0</v>
      </c>
      <c r="CR84" s="19">
        <v>0</v>
      </c>
      <c r="CS84" s="19">
        <v>0</v>
      </c>
      <c r="CT84" s="19">
        <v>0</v>
      </c>
      <c r="CU84" s="19">
        <v>0</v>
      </c>
      <c r="CV84" s="19">
        <v>0</v>
      </c>
      <c r="CW84" s="19">
        <v>0</v>
      </c>
      <c r="CX84" s="19">
        <v>0</v>
      </c>
      <c r="CY84" s="19">
        <v>0</v>
      </c>
      <c r="CZ84" s="19">
        <v>0</v>
      </c>
      <c r="DA84" s="19">
        <v>0</v>
      </c>
      <c r="DB84" s="19">
        <v>0</v>
      </c>
      <c r="DC84" s="19">
        <v>0</v>
      </c>
      <c r="DD84" s="19">
        <v>0</v>
      </c>
      <c r="DE84" s="19">
        <v>0</v>
      </c>
      <c r="DF84" s="19">
        <v>0</v>
      </c>
      <c r="DG84" s="19">
        <v>0</v>
      </c>
      <c r="DH84" s="19">
        <v>0</v>
      </c>
      <c r="DI84" s="19">
        <v>0</v>
      </c>
      <c r="DJ84" s="19">
        <v>0</v>
      </c>
      <c r="DK84" s="19">
        <v>0</v>
      </c>
      <c r="DL84" s="19">
        <v>0</v>
      </c>
      <c r="DM84" s="19">
        <v>0</v>
      </c>
      <c r="DN84" s="19">
        <v>0</v>
      </c>
      <c r="DO84" s="19">
        <v>0</v>
      </c>
      <c r="DP84" s="19">
        <v>0</v>
      </c>
      <c r="DQ84" s="19">
        <v>0</v>
      </c>
      <c r="DR84" s="19">
        <v>0</v>
      </c>
      <c r="DS84" s="19">
        <v>0</v>
      </c>
      <c r="DT84" s="19">
        <v>0</v>
      </c>
      <c r="DU84" s="19">
        <v>0</v>
      </c>
      <c r="DV84" s="19">
        <v>0</v>
      </c>
      <c r="DW84" s="19">
        <v>0</v>
      </c>
      <c r="DX84" s="19">
        <v>0</v>
      </c>
      <c r="DY84" s="19">
        <v>0</v>
      </c>
      <c r="DZ84" s="19">
        <v>0</v>
      </c>
      <c r="EA84" s="19">
        <v>0</v>
      </c>
      <c r="EB84" s="19">
        <v>0</v>
      </c>
      <c r="EC84" s="19">
        <v>0</v>
      </c>
      <c r="ED84" s="19">
        <v>0</v>
      </c>
      <c r="EE84" s="19">
        <v>0</v>
      </c>
      <c r="EF84" s="19">
        <v>0</v>
      </c>
      <c r="EG84" s="19">
        <v>0</v>
      </c>
      <c r="EH84" s="19">
        <v>0</v>
      </c>
      <c r="EI84" s="19">
        <v>0</v>
      </c>
      <c r="EJ84" s="19">
        <v>0</v>
      </c>
      <c r="EK84" s="19">
        <v>0</v>
      </c>
      <c r="EL84" s="19">
        <v>0</v>
      </c>
      <c r="EM84" s="19">
        <v>0</v>
      </c>
      <c r="EN84" s="19">
        <v>0</v>
      </c>
      <c r="EO84" s="19">
        <v>0</v>
      </c>
      <c r="EP84" s="19"/>
    </row>
    <row r="85" spans="1:146" ht="47.25" x14ac:dyDescent="0.25">
      <c r="A85" s="20" t="s">
        <v>197</v>
      </c>
      <c r="B85" s="21" t="s">
        <v>198</v>
      </c>
      <c r="C85" s="17" t="s">
        <v>100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0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0</v>
      </c>
      <c r="BC85" s="19">
        <v>0</v>
      </c>
      <c r="BD85" s="19">
        <v>0</v>
      </c>
      <c r="BE85" s="19">
        <v>0</v>
      </c>
      <c r="BF85" s="19">
        <v>0</v>
      </c>
      <c r="BG85" s="19">
        <v>0</v>
      </c>
      <c r="BH85" s="19">
        <v>0</v>
      </c>
      <c r="BI85" s="19">
        <v>0</v>
      </c>
      <c r="BJ85" s="19">
        <v>0</v>
      </c>
      <c r="BK85" s="19">
        <v>0</v>
      </c>
      <c r="BL85" s="19">
        <v>0</v>
      </c>
      <c r="BM85" s="19">
        <v>0</v>
      </c>
      <c r="BN85" s="19">
        <v>0</v>
      </c>
      <c r="BO85" s="19">
        <v>0</v>
      </c>
      <c r="BP85" s="19">
        <v>0</v>
      </c>
      <c r="BQ85" s="19">
        <v>0</v>
      </c>
      <c r="BR85" s="19">
        <v>0</v>
      </c>
      <c r="BS85" s="19">
        <v>0</v>
      </c>
      <c r="BT85" s="19">
        <v>0</v>
      </c>
      <c r="BU85" s="19">
        <v>0</v>
      </c>
      <c r="BV85" s="19">
        <v>0</v>
      </c>
      <c r="BW85" s="19">
        <v>0</v>
      </c>
      <c r="BX85" s="19">
        <v>0</v>
      </c>
      <c r="BY85" s="19">
        <v>0</v>
      </c>
      <c r="BZ85" s="19">
        <v>0</v>
      </c>
      <c r="CA85" s="19">
        <v>0</v>
      </c>
      <c r="CB85" s="19">
        <v>0</v>
      </c>
      <c r="CC85" s="19">
        <v>0</v>
      </c>
      <c r="CD85" s="19">
        <v>0</v>
      </c>
      <c r="CE85" s="19">
        <v>0</v>
      </c>
      <c r="CF85" s="19">
        <v>0</v>
      </c>
      <c r="CG85" s="19">
        <v>0</v>
      </c>
      <c r="CH85" s="19">
        <v>0</v>
      </c>
      <c r="CI85" s="19">
        <v>0</v>
      </c>
      <c r="CJ85" s="19">
        <v>0</v>
      </c>
      <c r="CK85" s="19">
        <v>0</v>
      </c>
      <c r="CL85" s="19">
        <v>0</v>
      </c>
      <c r="CM85" s="19">
        <v>0</v>
      </c>
      <c r="CN85" s="19">
        <v>0</v>
      </c>
      <c r="CO85" s="19">
        <v>0</v>
      </c>
      <c r="CP85" s="19">
        <v>0</v>
      </c>
      <c r="CQ85" s="19">
        <v>0</v>
      </c>
      <c r="CR85" s="19">
        <v>0</v>
      </c>
      <c r="CS85" s="19">
        <v>0</v>
      </c>
      <c r="CT85" s="19">
        <v>0</v>
      </c>
      <c r="CU85" s="19">
        <v>0</v>
      </c>
      <c r="CV85" s="19">
        <v>0</v>
      </c>
      <c r="CW85" s="19">
        <v>0</v>
      </c>
      <c r="CX85" s="19">
        <v>0</v>
      </c>
      <c r="CY85" s="19">
        <v>0</v>
      </c>
      <c r="CZ85" s="19">
        <v>0</v>
      </c>
      <c r="DA85" s="19">
        <v>0</v>
      </c>
      <c r="DB85" s="19">
        <v>0</v>
      </c>
      <c r="DC85" s="19">
        <v>0</v>
      </c>
      <c r="DD85" s="19">
        <v>0</v>
      </c>
      <c r="DE85" s="19">
        <v>0</v>
      </c>
      <c r="DF85" s="19">
        <v>0</v>
      </c>
      <c r="DG85" s="19">
        <v>0</v>
      </c>
      <c r="DH85" s="19">
        <v>0</v>
      </c>
      <c r="DI85" s="19">
        <v>0</v>
      </c>
      <c r="DJ85" s="19">
        <v>0</v>
      </c>
      <c r="DK85" s="19">
        <v>0</v>
      </c>
      <c r="DL85" s="19">
        <v>0</v>
      </c>
      <c r="DM85" s="19">
        <v>0</v>
      </c>
      <c r="DN85" s="19">
        <v>0</v>
      </c>
      <c r="DO85" s="19">
        <v>0</v>
      </c>
      <c r="DP85" s="19">
        <v>0</v>
      </c>
      <c r="DQ85" s="19">
        <v>0</v>
      </c>
      <c r="DR85" s="19">
        <v>0</v>
      </c>
      <c r="DS85" s="19">
        <v>0</v>
      </c>
      <c r="DT85" s="19">
        <v>0</v>
      </c>
      <c r="DU85" s="19">
        <v>0</v>
      </c>
      <c r="DV85" s="19">
        <v>0</v>
      </c>
      <c r="DW85" s="19">
        <v>0</v>
      </c>
      <c r="DX85" s="19">
        <v>0</v>
      </c>
      <c r="DY85" s="19">
        <v>0</v>
      </c>
      <c r="DZ85" s="19">
        <v>0</v>
      </c>
      <c r="EA85" s="19">
        <v>0</v>
      </c>
      <c r="EB85" s="19">
        <v>0</v>
      </c>
      <c r="EC85" s="19">
        <v>0</v>
      </c>
      <c r="ED85" s="19">
        <v>0</v>
      </c>
      <c r="EE85" s="19">
        <v>0</v>
      </c>
      <c r="EF85" s="19">
        <v>0</v>
      </c>
      <c r="EG85" s="19">
        <v>0</v>
      </c>
      <c r="EH85" s="19">
        <v>0</v>
      </c>
      <c r="EI85" s="19">
        <v>0</v>
      </c>
      <c r="EJ85" s="19">
        <v>0</v>
      </c>
      <c r="EK85" s="19">
        <v>0</v>
      </c>
      <c r="EL85" s="19">
        <v>0</v>
      </c>
      <c r="EM85" s="19">
        <v>0</v>
      </c>
      <c r="EN85" s="19">
        <v>0</v>
      </c>
      <c r="EO85" s="19">
        <v>0</v>
      </c>
      <c r="EP85" s="19"/>
    </row>
    <row r="86" spans="1:146" s="77" customFormat="1" ht="31.5" x14ac:dyDescent="0.25">
      <c r="A86" s="72" t="s">
        <v>199</v>
      </c>
      <c r="B86" s="99" t="s">
        <v>200</v>
      </c>
      <c r="C86" s="74" t="s">
        <v>100</v>
      </c>
      <c r="D86" s="100">
        <f>D87</f>
        <v>0</v>
      </c>
      <c r="E86" s="100">
        <f t="shared" ref="E86:BP86" si="232">E87</f>
        <v>4.5</v>
      </c>
      <c r="F86" s="100">
        <f t="shared" si="232"/>
        <v>0</v>
      </c>
      <c r="G86" s="100">
        <f t="shared" si="232"/>
        <v>0</v>
      </c>
      <c r="H86" s="100">
        <f t="shared" si="232"/>
        <v>0</v>
      </c>
      <c r="I86" s="100">
        <f t="shared" si="232"/>
        <v>0</v>
      </c>
      <c r="J86" s="100">
        <f t="shared" si="232"/>
        <v>0</v>
      </c>
      <c r="K86" s="100">
        <f t="shared" si="232"/>
        <v>0</v>
      </c>
      <c r="L86" s="100">
        <f t="shared" si="232"/>
        <v>0</v>
      </c>
      <c r="M86" s="100">
        <f t="shared" si="232"/>
        <v>0</v>
      </c>
      <c r="N86" s="100">
        <f t="shared" si="232"/>
        <v>0</v>
      </c>
      <c r="O86" s="100">
        <f t="shared" si="232"/>
        <v>0</v>
      </c>
      <c r="P86" s="100">
        <f t="shared" si="232"/>
        <v>0</v>
      </c>
      <c r="Q86" s="100">
        <f t="shared" si="232"/>
        <v>0</v>
      </c>
      <c r="R86" s="100">
        <f t="shared" si="232"/>
        <v>0</v>
      </c>
      <c r="S86" s="100">
        <f t="shared" si="232"/>
        <v>0</v>
      </c>
      <c r="T86" s="100">
        <f t="shared" si="232"/>
        <v>0</v>
      </c>
      <c r="U86" s="100">
        <f t="shared" si="232"/>
        <v>0</v>
      </c>
      <c r="V86" s="100">
        <f t="shared" si="232"/>
        <v>0</v>
      </c>
      <c r="W86" s="100">
        <f t="shared" si="232"/>
        <v>0</v>
      </c>
      <c r="X86" s="100">
        <f t="shared" si="232"/>
        <v>0</v>
      </c>
      <c r="Y86" s="100">
        <f t="shared" si="232"/>
        <v>0</v>
      </c>
      <c r="Z86" s="100">
        <f t="shared" si="232"/>
        <v>0</v>
      </c>
      <c r="AA86" s="100">
        <f t="shared" si="232"/>
        <v>0</v>
      </c>
      <c r="AB86" s="100">
        <f t="shared" si="232"/>
        <v>0</v>
      </c>
      <c r="AC86" s="100">
        <f t="shared" si="232"/>
        <v>0</v>
      </c>
      <c r="AD86" s="100">
        <f t="shared" si="232"/>
        <v>0</v>
      </c>
      <c r="AE86" s="100">
        <f t="shared" si="232"/>
        <v>0</v>
      </c>
      <c r="AF86" s="100">
        <f t="shared" si="232"/>
        <v>0</v>
      </c>
      <c r="AG86" s="100">
        <f t="shared" si="232"/>
        <v>0</v>
      </c>
      <c r="AH86" s="100">
        <f t="shared" si="232"/>
        <v>0</v>
      </c>
      <c r="AI86" s="100">
        <f t="shared" si="232"/>
        <v>0</v>
      </c>
      <c r="AJ86" s="100">
        <f t="shared" si="232"/>
        <v>0</v>
      </c>
      <c r="AK86" s="100">
        <f t="shared" si="232"/>
        <v>0</v>
      </c>
      <c r="AL86" s="100">
        <f t="shared" si="232"/>
        <v>0</v>
      </c>
      <c r="AM86" s="100">
        <f t="shared" si="232"/>
        <v>0</v>
      </c>
      <c r="AN86" s="100">
        <f t="shared" si="232"/>
        <v>0</v>
      </c>
      <c r="AO86" s="100">
        <f t="shared" si="232"/>
        <v>0</v>
      </c>
      <c r="AP86" s="100">
        <f t="shared" si="232"/>
        <v>0</v>
      </c>
      <c r="AQ86" s="100">
        <f t="shared" si="232"/>
        <v>0</v>
      </c>
      <c r="AR86" s="100">
        <f t="shared" si="232"/>
        <v>0</v>
      </c>
      <c r="AS86" s="100">
        <f t="shared" si="232"/>
        <v>0</v>
      </c>
      <c r="AT86" s="100">
        <f t="shared" si="232"/>
        <v>0</v>
      </c>
      <c r="AU86" s="100">
        <f t="shared" si="232"/>
        <v>0</v>
      </c>
      <c r="AV86" s="100">
        <f t="shared" si="232"/>
        <v>0</v>
      </c>
      <c r="AW86" s="100">
        <f t="shared" si="232"/>
        <v>0</v>
      </c>
      <c r="AX86" s="100">
        <f t="shared" si="232"/>
        <v>0</v>
      </c>
      <c r="AY86" s="100">
        <f t="shared" si="232"/>
        <v>0</v>
      </c>
      <c r="AZ86" s="100">
        <f t="shared" si="232"/>
        <v>0</v>
      </c>
      <c r="BA86" s="100">
        <f t="shared" si="232"/>
        <v>0</v>
      </c>
      <c r="BB86" s="100">
        <f t="shared" si="232"/>
        <v>0</v>
      </c>
      <c r="BC86" s="100">
        <f t="shared" si="232"/>
        <v>0</v>
      </c>
      <c r="BD86" s="100">
        <f t="shared" si="232"/>
        <v>0</v>
      </c>
      <c r="BE86" s="100">
        <f t="shared" si="232"/>
        <v>0</v>
      </c>
      <c r="BF86" s="100">
        <f t="shared" si="232"/>
        <v>0</v>
      </c>
      <c r="BG86" s="100">
        <f t="shared" si="232"/>
        <v>0</v>
      </c>
      <c r="BH86" s="100">
        <f t="shared" si="232"/>
        <v>0</v>
      </c>
      <c r="BI86" s="100">
        <f t="shared" si="232"/>
        <v>0</v>
      </c>
      <c r="BJ86" s="100">
        <f t="shared" si="232"/>
        <v>0</v>
      </c>
      <c r="BK86" s="100">
        <f t="shared" si="232"/>
        <v>0</v>
      </c>
      <c r="BL86" s="100">
        <f t="shared" si="232"/>
        <v>0</v>
      </c>
      <c r="BM86" s="100">
        <f t="shared" si="232"/>
        <v>0</v>
      </c>
      <c r="BN86" s="100">
        <f t="shared" si="232"/>
        <v>0</v>
      </c>
      <c r="BO86" s="100">
        <f t="shared" si="232"/>
        <v>0</v>
      </c>
      <c r="BP86" s="100">
        <f t="shared" si="232"/>
        <v>0</v>
      </c>
      <c r="BQ86" s="100">
        <f t="shared" ref="BQ86:EB86" si="233">BQ87</f>
        <v>0</v>
      </c>
      <c r="BR86" s="100">
        <f t="shared" si="233"/>
        <v>0</v>
      </c>
      <c r="BS86" s="100">
        <f t="shared" si="233"/>
        <v>0</v>
      </c>
      <c r="BT86" s="100">
        <f t="shared" si="233"/>
        <v>0</v>
      </c>
      <c r="BU86" s="100">
        <f t="shared" si="233"/>
        <v>0</v>
      </c>
      <c r="BV86" s="100">
        <f t="shared" si="233"/>
        <v>0</v>
      </c>
      <c r="BW86" s="100">
        <f t="shared" si="233"/>
        <v>0</v>
      </c>
      <c r="BX86" s="100">
        <f t="shared" si="233"/>
        <v>0</v>
      </c>
      <c r="BY86" s="100">
        <f t="shared" si="233"/>
        <v>0</v>
      </c>
      <c r="BZ86" s="100">
        <f t="shared" si="233"/>
        <v>0</v>
      </c>
      <c r="CA86" s="100">
        <f t="shared" si="233"/>
        <v>0</v>
      </c>
      <c r="CB86" s="100">
        <f t="shared" si="233"/>
        <v>0</v>
      </c>
      <c r="CC86" s="100">
        <f t="shared" si="233"/>
        <v>0</v>
      </c>
      <c r="CD86" s="100">
        <f t="shared" si="233"/>
        <v>0</v>
      </c>
      <c r="CE86" s="100">
        <f t="shared" si="233"/>
        <v>0</v>
      </c>
      <c r="CF86" s="100">
        <f t="shared" si="233"/>
        <v>0</v>
      </c>
      <c r="CG86" s="100">
        <f t="shared" si="233"/>
        <v>0</v>
      </c>
      <c r="CH86" s="100">
        <f t="shared" si="233"/>
        <v>0</v>
      </c>
      <c r="CI86" s="100">
        <f t="shared" si="233"/>
        <v>0</v>
      </c>
      <c r="CJ86" s="100">
        <f t="shared" si="233"/>
        <v>0</v>
      </c>
      <c r="CK86" s="100">
        <f t="shared" si="233"/>
        <v>0</v>
      </c>
      <c r="CL86" s="100">
        <f t="shared" si="233"/>
        <v>0</v>
      </c>
      <c r="CM86" s="100">
        <f t="shared" si="233"/>
        <v>0</v>
      </c>
      <c r="CN86" s="100">
        <f t="shared" si="233"/>
        <v>0</v>
      </c>
      <c r="CO86" s="100">
        <f t="shared" si="233"/>
        <v>0</v>
      </c>
      <c r="CP86" s="100">
        <f t="shared" si="233"/>
        <v>0</v>
      </c>
      <c r="CQ86" s="100">
        <f t="shared" si="233"/>
        <v>0</v>
      </c>
      <c r="CR86" s="100">
        <f t="shared" si="233"/>
        <v>0</v>
      </c>
      <c r="CS86" s="100">
        <f t="shared" si="233"/>
        <v>0</v>
      </c>
      <c r="CT86" s="100">
        <f t="shared" si="233"/>
        <v>0</v>
      </c>
      <c r="CU86" s="100">
        <f t="shared" si="233"/>
        <v>0</v>
      </c>
      <c r="CV86" s="100">
        <f t="shared" si="233"/>
        <v>0</v>
      </c>
      <c r="CW86" s="100">
        <f t="shared" si="233"/>
        <v>0</v>
      </c>
      <c r="CX86" s="100">
        <f t="shared" si="233"/>
        <v>0</v>
      </c>
      <c r="CY86" s="100">
        <f t="shared" si="233"/>
        <v>0</v>
      </c>
      <c r="CZ86" s="100">
        <f t="shared" si="233"/>
        <v>0</v>
      </c>
      <c r="DA86" s="100">
        <f t="shared" si="233"/>
        <v>0</v>
      </c>
      <c r="DB86" s="100">
        <f t="shared" si="233"/>
        <v>0</v>
      </c>
      <c r="DC86" s="100">
        <f t="shared" si="233"/>
        <v>0</v>
      </c>
      <c r="DD86" s="100">
        <f t="shared" si="233"/>
        <v>0</v>
      </c>
      <c r="DE86" s="100">
        <f t="shared" si="233"/>
        <v>0</v>
      </c>
      <c r="DF86" s="100">
        <f t="shared" si="233"/>
        <v>0</v>
      </c>
      <c r="DG86" s="100">
        <f t="shared" si="233"/>
        <v>0</v>
      </c>
      <c r="DH86" s="100">
        <f t="shared" si="233"/>
        <v>0</v>
      </c>
      <c r="DI86" s="100">
        <f t="shared" si="233"/>
        <v>0</v>
      </c>
      <c r="DJ86" s="100">
        <f t="shared" si="233"/>
        <v>0</v>
      </c>
      <c r="DK86" s="100">
        <f t="shared" si="233"/>
        <v>0</v>
      </c>
      <c r="DL86" s="100">
        <f t="shared" si="233"/>
        <v>0</v>
      </c>
      <c r="DM86" s="100">
        <f t="shared" si="233"/>
        <v>4.5</v>
      </c>
      <c r="DN86" s="100">
        <f t="shared" si="233"/>
        <v>0</v>
      </c>
      <c r="DO86" s="100">
        <f t="shared" si="233"/>
        <v>0</v>
      </c>
      <c r="DP86" s="100">
        <f t="shared" si="233"/>
        <v>0</v>
      </c>
      <c r="DQ86" s="100">
        <f t="shared" si="233"/>
        <v>0</v>
      </c>
      <c r="DR86" s="100">
        <f t="shared" si="233"/>
        <v>0</v>
      </c>
      <c r="DS86" s="100">
        <f t="shared" si="233"/>
        <v>0</v>
      </c>
      <c r="DT86" s="100">
        <f t="shared" si="233"/>
        <v>0</v>
      </c>
      <c r="DU86" s="100">
        <f t="shared" si="233"/>
        <v>0</v>
      </c>
      <c r="DV86" s="100">
        <f t="shared" si="233"/>
        <v>0</v>
      </c>
      <c r="DW86" s="100">
        <f t="shared" si="233"/>
        <v>0</v>
      </c>
      <c r="DX86" s="100">
        <f t="shared" si="233"/>
        <v>0</v>
      </c>
      <c r="DY86" s="100">
        <f t="shared" si="233"/>
        <v>0</v>
      </c>
      <c r="DZ86" s="100">
        <f t="shared" si="233"/>
        <v>0</v>
      </c>
      <c r="EA86" s="100">
        <f t="shared" si="233"/>
        <v>0</v>
      </c>
      <c r="EB86" s="100">
        <f t="shared" si="233"/>
        <v>0</v>
      </c>
      <c r="EC86" s="100">
        <f t="shared" ref="EC86:EO86" si="234">EC87</f>
        <v>0</v>
      </c>
      <c r="ED86" s="100">
        <f t="shared" si="234"/>
        <v>0</v>
      </c>
      <c r="EE86" s="100">
        <f t="shared" si="234"/>
        <v>0</v>
      </c>
      <c r="EF86" s="100">
        <f t="shared" si="234"/>
        <v>0</v>
      </c>
      <c r="EG86" s="100">
        <f t="shared" si="234"/>
        <v>4.5</v>
      </c>
      <c r="EH86" s="100">
        <f t="shared" si="234"/>
        <v>0</v>
      </c>
      <c r="EI86" s="100">
        <f t="shared" si="234"/>
        <v>0</v>
      </c>
      <c r="EJ86" s="100">
        <f t="shared" si="234"/>
        <v>0</v>
      </c>
      <c r="EK86" s="100">
        <f t="shared" si="234"/>
        <v>0</v>
      </c>
      <c r="EL86" s="100">
        <f t="shared" si="234"/>
        <v>0</v>
      </c>
      <c r="EM86" s="100">
        <f t="shared" si="234"/>
        <v>0</v>
      </c>
      <c r="EN86" s="100">
        <f t="shared" si="234"/>
        <v>0</v>
      </c>
      <c r="EO86" s="100">
        <f t="shared" si="234"/>
        <v>0</v>
      </c>
      <c r="EP86" s="76"/>
    </row>
    <row r="87" spans="1:146" s="30" customFormat="1" ht="31.5" x14ac:dyDescent="0.25">
      <c r="A87" s="101" t="s">
        <v>214</v>
      </c>
      <c r="B87" s="102" t="s">
        <v>261</v>
      </c>
      <c r="C87" s="81" t="s">
        <v>262</v>
      </c>
      <c r="D87" s="29">
        <v>0</v>
      </c>
      <c r="E87" s="83">
        <v>4.5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  <c r="AI87" s="24">
        <v>0</v>
      </c>
      <c r="AJ87" s="24">
        <v>0</v>
      </c>
      <c r="AK87" s="24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4">
        <v>0</v>
      </c>
      <c r="BL87" s="24">
        <v>0</v>
      </c>
      <c r="BM87" s="24">
        <v>0</v>
      </c>
      <c r="BN87" s="24">
        <v>0</v>
      </c>
      <c r="BO87" s="24">
        <v>0</v>
      </c>
      <c r="BP87" s="24">
        <v>0</v>
      </c>
      <c r="BQ87" s="24">
        <v>0</v>
      </c>
      <c r="BR87" s="24">
        <v>0</v>
      </c>
      <c r="BS87" s="24">
        <v>0</v>
      </c>
      <c r="BT87" s="24">
        <v>0</v>
      </c>
      <c r="BU87" s="24">
        <v>0</v>
      </c>
      <c r="BV87" s="24">
        <v>0</v>
      </c>
      <c r="BW87" s="24">
        <v>0</v>
      </c>
      <c r="BX87" s="24">
        <v>0</v>
      </c>
      <c r="BY87" s="24">
        <v>0</v>
      </c>
      <c r="BZ87" s="24">
        <v>0</v>
      </c>
      <c r="CA87" s="24">
        <v>0</v>
      </c>
      <c r="CB87" s="24">
        <v>0</v>
      </c>
      <c r="CC87" s="24">
        <v>0</v>
      </c>
      <c r="CD87" s="24">
        <v>0</v>
      </c>
      <c r="CE87" s="24">
        <v>0</v>
      </c>
      <c r="CF87" s="24">
        <v>0</v>
      </c>
      <c r="CG87" s="24">
        <v>0</v>
      </c>
      <c r="CH87" s="24">
        <v>0</v>
      </c>
      <c r="CI87" s="24">
        <v>0</v>
      </c>
      <c r="CJ87" s="24">
        <v>0</v>
      </c>
      <c r="CK87" s="24">
        <v>0</v>
      </c>
      <c r="CL87" s="24">
        <v>0</v>
      </c>
      <c r="CM87" s="24">
        <v>0</v>
      </c>
      <c r="CN87" s="24">
        <v>0</v>
      </c>
      <c r="CO87" s="24">
        <v>0</v>
      </c>
      <c r="CP87" s="24">
        <v>0</v>
      </c>
      <c r="CQ87" s="24">
        <v>0</v>
      </c>
      <c r="CR87" s="24">
        <v>0</v>
      </c>
      <c r="CS87" s="24">
        <v>0</v>
      </c>
      <c r="CT87" s="24">
        <v>0</v>
      </c>
      <c r="CU87" s="24">
        <v>0</v>
      </c>
      <c r="CV87" s="24">
        <v>0</v>
      </c>
      <c r="CW87" s="24">
        <v>0</v>
      </c>
      <c r="CX87" s="24">
        <v>0</v>
      </c>
      <c r="CY87" s="24">
        <v>0</v>
      </c>
      <c r="CZ87" s="24">
        <v>0</v>
      </c>
      <c r="DA87" s="24">
        <v>0</v>
      </c>
      <c r="DB87" s="24">
        <v>0</v>
      </c>
      <c r="DC87" s="29">
        <v>0</v>
      </c>
      <c r="DD87" s="24">
        <v>0</v>
      </c>
      <c r="DE87" s="24">
        <v>0</v>
      </c>
      <c r="DF87" s="24">
        <v>0</v>
      </c>
      <c r="DG87" s="24">
        <v>0</v>
      </c>
      <c r="DH87" s="24">
        <v>0</v>
      </c>
      <c r="DI87" s="24">
        <v>0</v>
      </c>
      <c r="DJ87" s="24">
        <v>0</v>
      </c>
      <c r="DK87" s="24">
        <v>0</v>
      </c>
      <c r="DL87" s="24">
        <v>0</v>
      </c>
      <c r="DM87" s="83">
        <v>4.5</v>
      </c>
      <c r="DN87" s="24">
        <v>0</v>
      </c>
      <c r="DO87" s="24">
        <v>0</v>
      </c>
      <c r="DP87" s="24">
        <v>0</v>
      </c>
      <c r="DQ87" s="24">
        <v>0</v>
      </c>
      <c r="DR87" s="24">
        <v>0</v>
      </c>
      <c r="DS87" s="24">
        <v>0</v>
      </c>
      <c r="DT87" s="24">
        <v>0</v>
      </c>
      <c r="DU87" s="24">
        <v>0</v>
      </c>
      <c r="DV87" s="24">
        <f>Z87+AT87+BN87</f>
        <v>0</v>
      </c>
      <c r="DW87" s="31">
        <f>DC87</f>
        <v>0</v>
      </c>
      <c r="DX87" s="24">
        <f t="shared" ref="DX87:ED87" si="235">AB87+AV87+BP87</f>
        <v>0</v>
      </c>
      <c r="DY87" s="24">
        <f t="shared" si="235"/>
        <v>0</v>
      </c>
      <c r="DZ87" s="24">
        <f t="shared" si="235"/>
        <v>0</v>
      </c>
      <c r="EA87" s="24">
        <f t="shared" si="235"/>
        <v>0</v>
      </c>
      <c r="EB87" s="24">
        <f t="shared" si="235"/>
        <v>0</v>
      </c>
      <c r="EC87" s="24">
        <f t="shared" si="235"/>
        <v>0</v>
      </c>
      <c r="ED87" s="24">
        <f t="shared" si="235"/>
        <v>0</v>
      </c>
      <c r="EE87" s="24">
        <f>DK87</f>
        <v>0</v>
      </c>
      <c r="EF87" s="24">
        <f t="shared" ref="EF87:EO87" si="236">AJ87+BD87+BX87</f>
        <v>0</v>
      </c>
      <c r="EG87" s="28">
        <f>DM87+AK87+BE87+BY87</f>
        <v>4.5</v>
      </c>
      <c r="EH87" s="24">
        <f t="shared" si="236"/>
        <v>0</v>
      </c>
      <c r="EI87" s="24">
        <f t="shared" si="236"/>
        <v>0</v>
      </c>
      <c r="EJ87" s="24">
        <f t="shared" si="236"/>
        <v>0</v>
      </c>
      <c r="EK87" s="24">
        <f t="shared" si="236"/>
        <v>0</v>
      </c>
      <c r="EL87" s="24">
        <f t="shared" si="236"/>
        <v>0</v>
      </c>
      <c r="EM87" s="24">
        <f t="shared" si="236"/>
        <v>0</v>
      </c>
      <c r="EN87" s="24">
        <f t="shared" si="236"/>
        <v>0</v>
      </c>
      <c r="EO87" s="24">
        <f t="shared" si="236"/>
        <v>0</v>
      </c>
      <c r="EP87" s="24"/>
    </row>
  </sheetData>
  <autoFilter ref="C1:C87"/>
  <mergeCells count="54">
    <mergeCell ref="A11:EP11"/>
    <mergeCell ref="A12:EP12"/>
    <mergeCell ref="A5:AS5"/>
    <mergeCell ref="A8:AS8"/>
    <mergeCell ref="A4:EP4"/>
    <mergeCell ref="A6:EP6"/>
    <mergeCell ref="A7:EP7"/>
    <mergeCell ref="A9:EP9"/>
    <mergeCell ref="A10:AS10"/>
    <mergeCell ref="A13:EK13"/>
    <mergeCell ref="A14:A18"/>
    <mergeCell ref="B14:B18"/>
    <mergeCell ref="C14:C18"/>
    <mergeCell ref="D14:E16"/>
    <mergeCell ref="F14:Y15"/>
    <mergeCell ref="Z14:AS14"/>
    <mergeCell ref="AT14:EO14"/>
    <mergeCell ref="F16:O16"/>
    <mergeCell ref="P16:Y16"/>
    <mergeCell ref="CH16:CQ16"/>
    <mergeCell ref="CR16:DA16"/>
    <mergeCell ref="DB16:DK16"/>
    <mergeCell ref="DL16:DU16"/>
    <mergeCell ref="D17:D18"/>
    <mergeCell ref="E17:E18"/>
    <mergeCell ref="EP14:EP18"/>
    <mergeCell ref="Z15:AS15"/>
    <mergeCell ref="AT15:BM15"/>
    <mergeCell ref="BN15:CG15"/>
    <mergeCell ref="CH15:DA15"/>
    <mergeCell ref="DB15:DU15"/>
    <mergeCell ref="DV15:EO15"/>
    <mergeCell ref="BN16:BW16"/>
    <mergeCell ref="BX16:CG16"/>
    <mergeCell ref="DV16:EE16"/>
    <mergeCell ref="EF16:EO16"/>
    <mergeCell ref="Z16:AI16"/>
    <mergeCell ref="AJ16:AS16"/>
    <mergeCell ref="AT16:BC16"/>
    <mergeCell ref="BD16:BM16"/>
    <mergeCell ref="AK17:AS17"/>
    <mergeCell ref="G17:O17"/>
    <mergeCell ref="Q17:Y17"/>
    <mergeCell ref="AA17:AI17"/>
    <mergeCell ref="DC17:DK17"/>
    <mergeCell ref="DM17:DU17"/>
    <mergeCell ref="DW17:EE17"/>
    <mergeCell ref="EG17:EO17"/>
    <mergeCell ref="AU17:BC17"/>
    <mergeCell ref="BE17:BM17"/>
    <mergeCell ref="BO17:BW17"/>
    <mergeCell ref="BY17:CG17"/>
    <mergeCell ref="CI17:CQ17"/>
    <mergeCell ref="CS17:DA17"/>
  </mergeCells>
  <pageMargins left="0.70866141732283472" right="0.70866141732283472" top="0.74803149606299213" bottom="0.74803149606299213" header="0.31496062992125984" footer="0.31496062992125984"/>
  <pageSetup paperSize="8" scale="40" fitToWidth="2" orientation="landscape" r:id="rId1"/>
  <headerFooter differentFirst="1">
    <oddHeader>&amp;C&amp;P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4</vt:lpstr>
      <vt:lpstr>Лист1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2021-02-28T09:40:39Z</dcterms:modified>
</cp:coreProperties>
</file>